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5135" windowHeight="9315"/>
  </bookViews>
  <sheets>
    <sheet name="Вып.плана." sheetId="2" r:id="rId1"/>
  </sheets>
  <definedNames>
    <definedName name="_xlnm.Print_Titles" localSheetId="0">Вып.плана.!$7:$7</definedName>
  </definedNames>
  <calcPr calcId="145621"/>
</workbook>
</file>

<file path=xl/calcChain.xml><?xml version="1.0" encoding="utf-8"?>
<calcChain xmlns="http://schemas.openxmlformats.org/spreadsheetml/2006/main">
  <c r="C198" i="2" l="1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2" i="2"/>
  <c r="F113" i="2"/>
  <c r="F114" i="2"/>
  <c r="F115" i="2"/>
  <c r="F116" i="2"/>
  <c r="F117" i="2"/>
  <c r="F118" i="2"/>
  <c r="F119" i="2"/>
  <c r="F120" i="2"/>
  <c r="F121" i="2"/>
  <c r="F123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8" i="2"/>
  <c r="F149" i="2"/>
  <c r="F150" i="2"/>
  <c r="F151" i="2"/>
  <c r="F152" i="2"/>
  <c r="F154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0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5" i="2"/>
  <c r="E27" i="2"/>
  <c r="E29" i="2"/>
  <c r="E30" i="2"/>
  <c r="E31" i="2"/>
  <c r="E32" i="2"/>
  <c r="E34" i="2"/>
  <c r="E35" i="2"/>
  <c r="E36" i="2"/>
  <c r="E37" i="2"/>
  <c r="E42" i="2"/>
  <c r="E44" i="2"/>
  <c r="E45" i="2"/>
  <c r="E46" i="2"/>
  <c r="E47" i="2"/>
  <c r="E48" i="2"/>
  <c r="E49" i="2"/>
  <c r="E50" i="2"/>
  <c r="E51" i="2"/>
  <c r="E52" i="2"/>
  <c r="E53" i="2"/>
  <c r="E54" i="2"/>
  <c r="E56" i="2"/>
  <c r="E59" i="2"/>
  <c r="E60" i="2"/>
  <c r="E65" i="2"/>
  <c r="E66" i="2"/>
  <c r="E67" i="2"/>
  <c r="E68" i="2"/>
  <c r="E69" i="2"/>
  <c r="E70" i="2"/>
  <c r="E71" i="2"/>
  <c r="E72" i="2"/>
  <c r="E74" i="2"/>
  <c r="E75" i="2"/>
  <c r="E76" i="2"/>
  <c r="E78" i="2"/>
  <c r="E79" i="2"/>
  <c r="E80" i="2"/>
  <c r="E81" i="2"/>
  <c r="E82" i="2"/>
  <c r="E84" i="2"/>
  <c r="E85" i="2"/>
  <c r="E86" i="2"/>
  <c r="E87" i="2"/>
  <c r="E90" i="2"/>
  <c r="E93" i="2"/>
  <c r="E94" i="2"/>
  <c r="E95" i="2"/>
  <c r="E96" i="2"/>
  <c r="E97" i="2"/>
  <c r="E98" i="2"/>
  <c r="E99" i="2"/>
  <c r="E100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2" i="2"/>
  <c r="E183" i="2"/>
  <c r="E184" i="2"/>
  <c r="E185" i="2"/>
  <c r="E188" i="2"/>
  <c r="E189" i="2"/>
  <c r="E190" i="2"/>
  <c r="E191" i="2"/>
  <c r="E192" i="2"/>
  <c r="E193" i="2"/>
  <c r="E194" i="2"/>
  <c r="E195" i="2"/>
  <c r="E196" i="2"/>
  <c r="E197" i="2"/>
  <c r="E8" i="2"/>
  <c r="D198" i="2"/>
  <c r="E198" i="2" s="1"/>
  <c r="F198" i="2" l="1"/>
</calcChain>
</file>

<file path=xl/sharedStrings.xml><?xml version="1.0" encoding="utf-8"?>
<sst xmlns="http://schemas.openxmlformats.org/spreadsheetml/2006/main" count="430" uniqueCount="349">
  <si>
    <t>Прочие поступления от денежных взысканий (штрафов) и иных сумм в возмещение ущерба, зачисляемые в бюджеты городских округов</t>
  </si>
  <si>
    <t>63011690040040000140</t>
  </si>
  <si>
    <t>ШТРАФЫ, САНКЦИИ, ВОЗМЕЩЕНИЕ УЩЕРБА</t>
  </si>
  <si>
    <t>НАЛОГОВЫЕ И НЕНАЛОГОВЫЕ ДОХОДЫ</t>
  </si>
  <si>
    <t>Ветеринарная служба Ханты-Мансийского автономного округа-Югры</t>
  </si>
  <si>
    <t>63000000000000000000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</si>
  <si>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</si>
  <si>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60011633040040000140</t>
  </si>
  <si>
    <t>Департамент экономического развития Ханты-Мансийского автономного округа-Югры</t>
  </si>
  <si>
    <t>60000000000000000000</t>
  </si>
  <si>
    <t>Денежные взыскания (штрафы) за нарушение законодательства в области охраны окружающей среды</t>
  </si>
  <si>
    <t>53011625050010000140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</si>
  <si>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</si>
  <si>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53011625030010000140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</si>
  <si>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</si>
  <si>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53000000000000000000</t>
  </si>
  <si>
    <t>49811690040040000140</t>
  </si>
  <si>
    <t>Северо-Уральское управление Федеральной службы по экологическому, технологическому и атомному надзору</t>
  </si>
  <si>
    <t>49800000000000000000</t>
  </si>
  <si>
    <t>Прочие неналоговые доходы бюджетов городских округов</t>
  </si>
  <si>
    <t>46111705040040000180</t>
  </si>
  <si>
    <t xml:space="preserve">Прочие доходы от компенсации затрат бюджетов городских округов </t>
  </si>
  <si>
    <t>46111302994040000130</t>
  </si>
  <si>
    <t xml:space="preserve">Государственная пошлина за выдачу разрешения на установку рекламной конструкции </t>
  </si>
  <si>
    <t>46110807150010000110</t>
  </si>
  <si>
    <t>ГОСУДАРСТВЕННАЯ ПОШЛИНА</t>
  </si>
  <si>
    <t>Департамент градостроительства и архитектуры Администрации города Ханты-Мансийска</t>
  </si>
  <si>
    <t>46100000000000000000</t>
  </si>
  <si>
    <t>46011705040040000180</t>
  </si>
  <si>
    <t>Невыясненные поступления, зачисляемые в бюджеты городских округов</t>
  </si>
  <si>
    <t>46011302994040000130</t>
  </si>
  <si>
    <t>Департамент городского хозяйства Администрации города Ханты-Мансийска</t>
  </si>
  <si>
    <t>46000000000000000000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</si>
  <si>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</si>
  <si>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43011105026040000120</t>
  </si>
  <si>
    <t>Департамент по управлению государственным имуществом  Ханты-Мансийского автономного округа-Югры</t>
  </si>
  <si>
    <t>43000000000000000000</t>
  </si>
  <si>
    <t>42011690040040000140</t>
  </si>
  <si>
    <t>Служба жилищного  и строительного надзора Ханты-Мансийского автономного округа-Югры</t>
  </si>
  <si>
    <t>42000000000000000000</t>
  </si>
  <si>
    <t>41011690040040000140</t>
  </si>
  <si>
    <t>Служба по контролю и надзору в сфере образования Ханты-Мансийского автономного округа-Югры</t>
  </si>
  <si>
    <t>41000000000000000000</t>
  </si>
  <si>
    <t>32111690040040000140</t>
  </si>
  <si>
    <t>Денежные взыскания (штрафы) за нарушение земельного законодательства</t>
  </si>
  <si>
    <t>32111625060010000140</t>
  </si>
  <si>
    <t>Управление Федеральной службы государственной регистрации, кадастра и картографии по Ханты-Мансийскому автономному округу - Югре</t>
  </si>
  <si>
    <t>32100000000000000000</t>
  </si>
  <si>
    <t>29211302994040000130</t>
  </si>
  <si>
    <t>Управление опеки и попечительства Администрации города Ханты-Мансийска</t>
  </si>
  <si>
    <t>29200000000000000000</t>
  </si>
  <si>
    <t>27311705040040000180</t>
  </si>
  <si>
    <t>27311302994040000130</t>
  </si>
  <si>
    <t>Управление по физической культуре, спорту, молодежной политике и туризму Администрации города Ханты-Мансийска</t>
  </si>
  <si>
    <t>27300000000000000000</t>
  </si>
  <si>
    <t>23111701040040000180</t>
  </si>
  <si>
    <t>23111302994040000130</t>
  </si>
  <si>
    <t>Департамент образования Администрации города Ханты-Мансийска</t>
  </si>
  <si>
    <t>23100000000000000000</t>
  </si>
  <si>
    <t>19211690040040000140</t>
  </si>
  <si>
    <t>Управление Федеральной миграционной службы по Ханты-Мансийскому автономному округу-Югре</t>
  </si>
  <si>
    <t>19200000000000000000</t>
  </si>
  <si>
    <t>18811690040040000140</t>
  </si>
  <si>
    <t>Денежные  взыскания  (штрафы)   за  нарушение законодательства  Российской Федерации об административных правонарушениях,  предусмотренные статьей  20.25  Кодекса  Российской Федерации   об    административных правонарушениях</t>
  </si>
  <si>
    <t>18811643000010000140</t>
  </si>
  <si>
    <t>Прочие денежные взыскания (штрафы) за правонарушения в области дорожного движения</t>
  </si>
  <si>
    <t>18811630030010000140</t>
  </si>
  <si>
    <t>Денежные  взыскания  (штрафы)  за   нарушение    правил    перевозки крупногабаритных и тяжеловесных грузов  по  автомобильным  дорогам   общего пользования   местного   значения  городских округов</t>
  </si>
  <si>
    <t>18811630013010000140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</si>
  <si>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</si>
  <si>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18811621040040000140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</si>
  <si>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</si>
  <si>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18811608000010000140</t>
  </si>
  <si>
    <t>Межмуниципальный Отдел Министерства внутренних дел Российской Федерации "Ханты-Мансийский"</t>
  </si>
  <si>
    <t>18800000000000000000</t>
  </si>
  <si>
    <t>18211690040040000140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</si>
  <si>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</si>
  <si>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</si>
  <si>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</si>
  <si>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18211603030010000140</t>
  </si>
  <si>
    <t xml:space="preserve">Денежные взыскания (штрафы) за нарушение законодательства о налогах и сборах, предусмотренные статьями 116, 118, 119, пунктами 1 и 2 статьи 120, статьями 125, 126, 128, 129, 129, 132, 133, 134, 135, 135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</si>
  <si>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18211603010010000140</t>
  </si>
  <si>
    <t>18211600000000000000</t>
  </si>
  <si>
    <t>Прочие местные налоги и сборы, мобилизуемые на территориях городских округов</t>
  </si>
  <si>
    <t>18210907052040000110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</si>
  <si>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</si>
  <si>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18210907032040000110</t>
  </si>
  <si>
    <t>Прочие налоги и сборы (по отмененным местным налогам и сборам)</t>
  </si>
  <si>
    <t>18210907000000000000</t>
  </si>
  <si>
    <t>Земельный налог (по обязательствам, возникшим до 1 января 2006 года), мобилизуемый на территориях городских округов</t>
  </si>
  <si>
    <t>18210904052040000110</t>
  </si>
  <si>
    <t>Налоги на имущество</t>
  </si>
  <si>
    <t>18210904000000000000</t>
  </si>
  <si>
    <t>ЗАДОЛЖЕННОСТЬ И ПЕРЕРАСЧЕТЫ ПО ОТМЕНЕННЫМ НАЛОГАМ, СБОРАМ И ИНЫМ ОБЯЗАТЕЛЬНЫМ ПЛАТЕЖАМ</t>
  </si>
  <si>
    <t>18210900000000000000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</si>
  <si>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</si>
  <si>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</si>
  <si>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18210800000000000000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</si>
  <si>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</si>
  <si>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18210606022040000110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</si>
  <si>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</si>
  <si>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18210606012040000110</t>
  </si>
  <si>
    <t>Земельный налог</t>
  </si>
  <si>
    <t>18210606000000000000</t>
  </si>
  <si>
    <t>Транспортный налог с физических лиц</t>
  </si>
  <si>
    <t>18210604012020000110</t>
  </si>
  <si>
    <t>Транспортный налог с организаций</t>
  </si>
  <si>
    <t>18210604011020000110</t>
  </si>
  <si>
    <t>Транспортный налог</t>
  </si>
  <si>
    <t>18210604000000000000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</si>
  <si>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</si>
  <si>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</si>
  <si>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Налог на имущество физических лиц</t>
  </si>
  <si>
    <t>18210601000000000000</t>
  </si>
  <si>
    <t>НАЛОГИ НА ИМУЩЕСТВО</t>
  </si>
  <si>
    <t>18210600000000000000</t>
  </si>
  <si>
    <t>Единый сельскохозяйственный налог (за налоговые периоды, истекшие до 1 января 2011 года)</t>
  </si>
  <si>
    <t>18210503020010000110</t>
  </si>
  <si>
    <t>Единый сельскохозяйственный налог</t>
  </si>
  <si>
    <t>18210503010010000110</t>
  </si>
  <si>
    <t>18210503000000000000</t>
  </si>
  <si>
    <t>Единый налог на вмененный доход для отдельных видов деятельности (за налоговые периоды, истекшие до 1 января 2011 года)</t>
  </si>
  <si>
    <t>18210502020020000110</t>
  </si>
  <si>
    <t>Единый налог на вмененный доход для отдельных видов деятельности</t>
  </si>
  <si>
    <t>18210502010020000110</t>
  </si>
  <si>
    <t>18210502000000000000</t>
  </si>
  <si>
    <t>Минимальный налог, зачисляемый в бюджеты субъектов Российской Федерации</t>
  </si>
  <si>
    <t>18210501050010000110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</si>
  <si>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</si>
  <si>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18210501042020000110</t>
  </si>
  <si>
    <t>Налог, взимаемый в виде стоимости патента в связи с применением упрощенной системы налогообложения</t>
  </si>
  <si>
    <t>18210501041020000110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</si>
  <si>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</si>
  <si>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18210501022010000110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</si>
  <si>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</si>
  <si>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</si>
  <si>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</si>
  <si>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</si>
  <si>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</si>
  <si>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</si>
  <si>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</si>
  <si>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18210501000000000000</t>
  </si>
  <si>
    <t>НАЛОГИ НА СОВОКУПНЫЙ ДОХОД</t>
  </si>
  <si>
    <t>18210500000000000000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</si>
  <si>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</t>
  </si>
  <si>
    <t>18210102040010000110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</si>
  <si>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</si>
  <si>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</si>
  <si>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</si>
  <si>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</si>
  <si>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</si>
  <si>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</si>
  <si>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</t>
  </si>
  <si>
    <t>18210102000000000000</t>
  </si>
  <si>
    <t>Управление Федеральной налоговой службы по Ханты-Мансийскому автономному округу - Югре</t>
  </si>
  <si>
    <t>18200000000000000000</t>
  </si>
  <si>
    <t>17711690040040000140</t>
  </si>
  <si>
    <t>17711625050010000140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</si>
  <si>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</si>
  <si>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17700000000000000000</t>
  </si>
  <si>
    <t>17011690040040000140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</si>
  <si>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</si>
  <si>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17000000000000000000</t>
  </si>
  <si>
    <t>16111633040040000140</t>
  </si>
  <si>
    <t>Управление Федеральной антимонопольной службы по Ханты-Мансийскому автономному округу-Югре</t>
  </si>
  <si>
    <t>16100000000000000000</t>
  </si>
  <si>
    <t>16011608000010000140</t>
  </si>
  <si>
    <t>Федеральная служба по регулированию  алкогольного рынка</t>
  </si>
  <si>
    <t>16000000000000000000</t>
  </si>
  <si>
    <t>15711690040040000140</t>
  </si>
  <si>
    <t>Территориальный орган Федеральной службы государственной статистики по Ханты-Мансийскому автономному округу-Югре</t>
  </si>
  <si>
    <t>15700000000000000000</t>
  </si>
  <si>
    <t>14111690040040000140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</si>
  <si>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</si>
  <si>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14111628000010000140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</si>
  <si>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</si>
  <si>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14100000000000000000</t>
  </si>
  <si>
    <t>13011690040040000140</t>
  </si>
  <si>
    <t>Служба по контролю и надзору в сфере здравоохранения Ханты-Мансийского автономного округа-Югры</t>
  </si>
  <si>
    <t>13000000000000000000</t>
  </si>
  <si>
    <t>10611690040040000140</t>
  </si>
  <si>
    <t>Межригиональное управление государственного автодорожного надзора по Ханты-Мансийскому автономному округу- Югре и Ямало-Ненецкому автономному округу Федеральной службы по надзору в сфере транспорта</t>
  </si>
  <si>
    <t>10600000000000000000</t>
  </si>
  <si>
    <t>09611690040040000140</t>
  </si>
  <si>
    <t>Управление федеральной службы по надзору в сфере связи, информационных технологий и массовых коммуникаций по Тюменской области, Ханты-Мансийскому автономному округу-Югре и Ямало-Ненецкому автономному округу</t>
  </si>
  <si>
    <t>09600000000000000000</t>
  </si>
  <si>
    <t>08111690040040000140</t>
  </si>
  <si>
    <t>Управление Федеральной службы по ветеринарному и фитосанитарному надзору по Тюменской области, Ямало-Ненецкому и Ханты-Мансийскому автономным округам</t>
  </si>
  <si>
    <t>08100000000000000000</t>
  </si>
  <si>
    <t>07611690040040000140</t>
  </si>
  <si>
    <t>Суммы по искам о возмещении вреда, причиненного окружающей среде, подлежащие зачислению в бюджеты городских округов</t>
  </si>
  <si>
    <t>07611635020040000140</t>
  </si>
  <si>
    <t>07611625030010000140</t>
  </si>
  <si>
    <t>Нижнеобское территориальное управление Федерального агентства по рыболовству</t>
  </si>
  <si>
    <t>07600000000000000000</t>
  </si>
  <si>
    <t>07011705040040000180</t>
  </si>
  <si>
    <t>07011701040040000180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</si>
  <si>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</si>
  <si>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07011623042040000140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</si>
  <si>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</si>
  <si>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07011406024040000430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</si>
  <si>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</si>
  <si>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07011406012040000430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</si>
  <si>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</si>
  <si>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07011402043040000410</t>
  </si>
  <si>
    <t>Доходы от продажи квартир, находящихся в собственности городских округов</t>
  </si>
  <si>
    <t>07011401040040000410</t>
  </si>
  <si>
    <t>07011302994040000130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</si>
  <si>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</si>
  <si>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07011109044040000120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</si>
  <si>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</si>
  <si>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07011107014040000120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</si>
  <si>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</si>
  <si>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07011105024040000120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</si>
  <si>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</si>
  <si>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07011105012040000120</t>
  </si>
  <si>
    <t>Проценты, полученные от предоставления бюджетных кредитов внутри страны за счет средств бюджетов городских округов</t>
  </si>
  <si>
    <t>07011103040040000120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</si>
  <si>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</si>
  <si>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07011101040040000120</t>
  </si>
  <si>
    <t>07000000000000000000</t>
  </si>
  <si>
    <t>06011690040040000140</t>
  </si>
  <si>
    <t>Территориальный орган Федеральной службы по надзору в сфере здравоохранения и социального развития по Ханты-Мансийскому автономному округу- Югре и Ямало-Ненецкому автономному округу</t>
  </si>
  <si>
    <t>06000000000000000000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</si>
  <si>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</si>
  <si>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05021904000040000151</t>
  </si>
  <si>
    <t>ВОЗВРАТ ОСТАТКОВ СУБСИДИЙ, СУБВЕНЦИЙ И ИНЫХ МЕЖБЮДЖЕТНЫХ ТРАНСФЕРТОВ, ИМЕЮЩИХ ЦЕЛЕВОЕ НАЗНАЧЕНИЕ, ПРОШЛЫХ ЛЕТ</t>
  </si>
  <si>
    <t>05021900000000000000</t>
  </si>
  <si>
    <t>Прочие безвозмездные поступления в бюджеты городских округов</t>
  </si>
  <si>
    <t>05020704000040000180</t>
  </si>
  <si>
    <t>ПРОЧИЕ БЕЗВОЗМЕЗДНЫЕ ПОСТУПЛЕНИЯ</t>
  </si>
  <si>
    <t>05020700000000000000</t>
  </si>
  <si>
    <t>Прочие межбюджетные трансферты, передаваемые бюджетам городских округов</t>
  </si>
  <si>
    <t>05020204999040000151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</si>
  <si>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</si>
  <si>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05020204041040000151</t>
  </si>
  <si>
    <t>Межбюджетные трансферты, передаваемые бюджетам городских округов на реализацию дополнительных мероприятий, направленных на снижение напряженности на рынке труда</t>
  </si>
  <si>
    <t>05020204029040000151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</si>
  <si>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</si>
  <si>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05020204025040000151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</si>
  <si>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</si>
  <si>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05020204012040000151</t>
  </si>
  <si>
    <t>Иные межбюджетные трансферты</t>
  </si>
  <si>
    <t>05020204000000000000</t>
  </si>
  <si>
    <t>Субвенции бюджетам городских округов на обеспечение жильем граждан, уволенных с военной службы (службы), и приравненных к ним лиц</t>
  </si>
  <si>
    <t>05020203077040000151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</si>
  <si>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О ветеранах и от 24 ноября 1995 года № 181-ФЗ О социальной защите инвалидов в Российской Федерации</t>
  </si>
  <si>
    <t>05020203070040000151</t>
  </si>
  <si>
    <t>Субвенции бюджетам городских округов на обеспечение жильем отдельных категорий граждан, установленных Федеральным законом от 12 января 1995 года № 5-ФЗ О ветеранах, в соответствии с Указом Президента Российской Федерации от 7 мая 2008 года № 714 Об обеспечении жильем ветеранов Великой Отечественной войны 1941 - 1945 годов</t>
  </si>
  <si>
    <t>05020203069040000151</t>
  </si>
  <si>
    <t>Субвенции  бюджетам  городских  округов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</si>
  <si>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05020203055040000151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</si>
  <si>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</si>
  <si>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05020203029040000151</t>
  </si>
  <si>
    <t>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</si>
  <si>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05020203026040000151</t>
  </si>
  <si>
    <t>Субвенции бюджетам городских округов на выполнение передаваемых полномочий субъектов Российской Федерации</t>
  </si>
  <si>
    <t>05020203024040000151</t>
  </si>
  <si>
    <t>Субвенции бюджетам городских округов на ежемесячное денежное вознаграждение за классное руководство</t>
  </si>
  <si>
    <t>05020203021040000151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</si>
  <si>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</si>
  <si>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05020203020040000151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</si>
  <si>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</si>
  <si>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05020203007040000151</t>
  </si>
  <si>
    <t>Субвенции бюджетам городских округов на государственную регистрацию актов гражданского состояния</t>
  </si>
  <si>
    <t>05020203003040000151</t>
  </si>
  <si>
    <t xml:space="preserve">Субвенции бюджетам субъектов Российской Федерации и муниципальных образований </t>
  </si>
  <si>
    <t>05020203000000000000</t>
  </si>
  <si>
    <t>Прочие субсидии бюджетам городских округов</t>
  </si>
  <si>
    <t>05020202999040000151</t>
  </si>
  <si>
    <t>Субсидии бюджетам городских округов на бюджетные инвестиции в объекты капитального строительства собственности муниципальных образований</t>
  </si>
  <si>
    <t>05020202077040000151</t>
  </si>
  <si>
    <t>Субсидии бюджетам городских округов на реализацию федеральных целевых программ</t>
  </si>
  <si>
    <t>05020202051040000151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</si>
  <si>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</si>
  <si>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05020202041040000151</t>
  </si>
  <si>
    <t>Субсидии бюджетам городских округов на обеспечение жильем молодых семей</t>
  </si>
  <si>
    <t>05020202008040000151</t>
  </si>
  <si>
    <t>Субсидии бюджетам субъектов Российской Федерации и муниципальных образований (межбюджетные субсидии)</t>
  </si>
  <si>
    <t>05020202000000000000</t>
  </si>
  <si>
    <t>Прочие дотации бюджетам городских округов</t>
  </si>
  <si>
    <t>05020201999040000151</t>
  </si>
  <si>
    <t>Дотации бюджетам городских округов на поддержку мер по обеспечению сбалансированности бюджетов</t>
  </si>
  <si>
    <t>05020201003040000151</t>
  </si>
  <si>
    <t>Дотации бюджетам городских округов на выравнивание бюджетной обеспеченности</t>
  </si>
  <si>
    <t>05020201001040000151</t>
  </si>
  <si>
    <t>Дотации бюджетам субъектов Российской Федерации и муниципальных образований</t>
  </si>
  <si>
    <t>05020201000000000000</t>
  </si>
  <si>
    <t>Безвозмездные поступления от других бюджетов бюджетной системы Российской Федерации</t>
  </si>
  <si>
    <t>05020200000000000000</t>
  </si>
  <si>
    <t>БЕЗВОЗМЕЗДНЫЕ ПОСТУПЛЕНИЯ</t>
  </si>
  <si>
    <t>05020000000000000000</t>
  </si>
  <si>
    <t>05011705040040000180</t>
  </si>
  <si>
    <t>05011701040040000180</t>
  </si>
  <si>
    <t>05011302994040000130</t>
  </si>
  <si>
    <t>05011103040040000120</t>
  </si>
  <si>
    <t>05010000000000000000</t>
  </si>
  <si>
    <t>Департамент управления финансами Администрации города Ханты-Мансийска</t>
  </si>
  <si>
    <t>05000000000000000000</t>
  </si>
  <si>
    <t>04811690040040000140</t>
  </si>
  <si>
    <t>04811625060010000140</t>
  </si>
  <si>
    <t>04811625050010000140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</si>
  <si>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</si>
  <si>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04811625020010000140</t>
  </si>
  <si>
    <t>Денежные взыскания (штрафы) за нарушение законодательства Российской Федерации о недрах</t>
  </si>
  <si>
    <t>04811625010010000140</t>
  </si>
  <si>
    <t>Плата за иные виды негативного воздействия на окружающую среду</t>
  </si>
  <si>
    <t>04811201050010000120</t>
  </si>
  <si>
    <t>Плата за размещение отходов производства и потребления</t>
  </si>
  <si>
    <t>04811201040010000120</t>
  </si>
  <si>
    <t>Плата за сбросы загрязняющих веществ в водные объекты</t>
  </si>
  <si>
    <t>04811201030010000120</t>
  </si>
  <si>
    <t>Плата за выбросы загрязняющих веществ в атмосферный воздух передвижными объектами</t>
  </si>
  <si>
    <t>04811201020010000120</t>
  </si>
  <si>
    <t>Плата за выбросы загрязняющих веществ в атмосферный воздух стационарными объектами</t>
  </si>
  <si>
    <t>04811201010010000120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</si>
  <si>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</si>
  <si>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04800000000000000000</t>
  </si>
  <si>
    <t>04011705040040000180</t>
  </si>
  <si>
    <t>04011701040040000180</t>
  </si>
  <si>
    <t>04011690040040000140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</si>
  <si>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</si>
  <si>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04011623041040000140</t>
  </si>
  <si>
    <t>04011302994040000130</t>
  </si>
  <si>
    <t>04011103040040000120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</si>
  <si>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</si>
  <si>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04010807173010000110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</si>
  <si>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</si>
  <si>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>04010807083010000110</t>
  </si>
  <si>
    <t>Администрация города Ханты-Мансийска</t>
  </si>
  <si>
    <t>04000000000000000000</t>
  </si>
  <si>
    <t>01111701040040000180</t>
  </si>
  <si>
    <t>Дума города Ханты-Мансийска</t>
  </si>
  <si>
    <t>01100000000000000000</t>
  </si>
  <si>
    <t>Департамент муниципальной собственности Администрации города Ханты-Мансийска</t>
  </si>
  <si>
    <t>Итого доходов</t>
  </si>
  <si>
    <t>Утверждено на год (отчет)</t>
  </si>
  <si>
    <t>Исполнено</t>
  </si>
  <si>
    <t>Отклонение</t>
  </si>
  <si>
    <t>Процент исполнения</t>
  </si>
  <si>
    <t>-</t>
  </si>
  <si>
    <t>(тыс. руб.)</t>
  </si>
  <si>
    <t>Код бюджетной классификации доходов</t>
  </si>
  <si>
    <t>к Решению Думы города Ханты-Мансийска</t>
  </si>
  <si>
    <t xml:space="preserve">Приложение 1 </t>
  </si>
  <si>
    <t>(тыс. рублей.)</t>
  </si>
  <si>
    <t xml:space="preserve">Показатели доходов бюджета  города Ханты-Мансийска по кодам классификации доходов бюджетов за 2012 год
</t>
  </si>
  <si>
    <t xml:space="preserve">Наименование </t>
  </si>
  <si>
    <t>от 26 апреля 2013 года № 382-V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</si>
</sst>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;[Red]\-#,##0.0;0.0"/>
    <numFmt numFmtId="166" formatCode="_-* #,##0.0_р_._-;\-* #,##0.0_р_._-;_-* &quot;-&quot;?_р_._-;_-@_-"/>
    <numFmt numFmtId="167" formatCode="#,##0.0_ ;\-#,##0.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/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/>
    <xf numFmtId="0" fontId="3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 applyAlignment="1"/>
    <xf numFmtId="0" fontId="3" fillId="0" borderId="1" xfId="1" applyFont="1" applyBorder="1" applyAlignment="1">
      <alignment wrapText="1"/>
    </xf>
    <xf numFmtId="167" fontId="3" fillId="0" borderId="1" xfId="1" applyNumberFormat="1" applyFont="1" applyFill="1" applyBorder="1" applyAlignment="1">
      <alignment horizontal="right"/>
    </xf>
    <xf numFmtId="0" fontId="3" fillId="0" borderId="1" xfId="1" applyNumberFormat="1" applyFont="1" applyBorder="1"/>
    <xf numFmtId="9" fontId="3" fillId="0" borderId="1" xfId="1" applyNumberFormat="1" applyFont="1" applyBorder="1"/>
    <xf numFmtId="166" fontId="3" fillId="0" borderId="0" xfId="1" applyNumberFormat="1" applyFont="1"/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Font="1" applyFill="1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2" borderId="0" xfId="0" applyFont="1" applyFill="1" applyAlignment="1">
      <alignment horizontal="right"/>
    </xf>
    <xf numFmtId="0" fontId="3" fillId="0" borderId="0" xfId="2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2"/>
  <sheetViews>
    <sheetView showGridLines="0" tabSelected="1" view="pageBreakPreview" zoomScaleSheetLayoutView="100" workbookViewId="0">
      <selection activeCell="D3" sqref="D3"/>
    </sheetView>
  </sheetViews>
  <sheetFormatPr defaultColWidth="9.140625" defaultRowHeight="15.75" x14ac:dyDescent="0.25"/>
  <cols>
    <col min="1" max="1" width="22.7109375" style="2" customWidth="1"/>
    <col min="2" max="2" width="53.85546875" style="19" customWidth="1"/>
    <col min="3" max="3" width="14.28515625" style="19" hidden="1" customWidth="1"/>
    <col min="4" max="4" width="12.5703125" style="19" customWidth="1"/>
    <col min="5" max="5" width="10.42578125" style="5" hidden="1" customWidth="1"/>
    <col min="6" max="6" width="11.28515625" style="6" hidden="1" customWidth="1"/>
    <col min="7" max="228" width="9.140625" style="6" customWidth="1"/>
    <col min="229" max="16384" width="9.140625" style="6"/>
  </cols>
  <sheetData>
    <row r="1" spans="1:7" x14ac:dyDescent="0.25">
      <c r="D1" s="23" t="s">
        <v>344</v>
      </c>
    </row>
    <row r="2" spans="1:7" x14ac:dyDescent="0.25">
      <c r="D2" s="24" t="s">
        <v>343</v>
      </c>
    </row>
    <row r="3" spans="1:7" ht="20.25" customHeight="1" x14ac:dyDescent="0.25">
      <c r="A3" s="20"/>
      <c r="B3" s="3"/>
      <c r="C3" s="4"/>
      <c r="D3" s="24" t="s">
        <v>348</v>
      </c>
    </row>
    <row r="4" spans="1:7" ht="49.5" customHeight="1" x14ac:dyDescent="0.25">
      <c r="A4" s="31" t="s">
        <v>346</v>
      </c>
      <c r="B4" s="32"/>
      <c r="C4" s="32"/>
      <c r="D4" s="32"/>
    </row>
    <row r="5" spans="1:7" ht="0.75" customHeight="1" x14ac:dyDescent="0.25">
      <c r="A5" s="1"/>
      <c r="B5" s="7"/>
      <c r="C5" s="8"/>
      <c r="D5" s="4"/>
    </row>
    <row r="6" spans="1:7" ht="15.75" hidden="1" customHeight="1" x14ac:dyDescent="0.25">
      <c r="A6" s="20"/>
      <c r="B6" s="3"/>
      <c r="C6" s="8"/>
      <c r="D6" s="30" t="s">
        <v>345</v>
      </c>
      <c r="F6" s="6" t="s">
        <v>341</v>
      </c>
    </row>
    <row r="7" spans="1:7" ht="34.15" customHeight="1" x14ac:dyDescent="0.25">
      <c r="A7" s="25" t="s">
        <v>342</v>
      </c>
      <c r="B7" s="29" t="s">
        <v>347</v>
      </c>
      <c r="C7" s="9" t="s">
        <v>336</v>
      </c>
      <c r="D7" s="9" t="s">
        <v>337</v>
      </c>
      <c r="E7" s="10" t="s">
        <v>338</v>
      </c>
      <c r="F7" s="11" t="s">
        <v>339</v>
      </c>
    </row>
    <row r="8" spans="1:7" x14ac:dyDescent="0.25">
      <c r="A8" s="25" t="s">
        <v>333</v>
      </c>
      <c r="B8" s="26" t="s">
        <v>332</v>
      </c>
      <c r="C8" s="27">
        <v>0</v>
      </c>
      <c r="D8" s="27">
        <v>5.5</v>
      </c>
      <c r="E8" s="12">
        <f>D8-C8</f>
        <v>5.5</v>
      </c>
      <c r="F8" s="13"/>
    </row>
    <row r="9" spans="1:7" ht="31.5" x14ac:dyDescent="0.25">
      <c r="A9" s="25" t="s">
        <v>331</v>
      </c>
      <c r="B9" s="26" t="s">
        <v>29</v>
      </c>
      <c r="C9" s="27">
        <v>0</v>
      </c>
      <c r="D9" s="27">
        <v>5.5</v>
      </c>
      <c r="E9" s="12">
        <f t="shared" ref="E9:E72" si="0">D9-C9</f>
        <v>5.5</v>
      </c>
      <c r="F9" s="13"/>
    </row>
    <row r="10" spans="1:7" x14ac:dyDescent="0.25">
      <c r="A10" s="25" t="s">
        <v>330</v>
      </c>
      <c r="B10" s="26" t="s">
        <v>329</v>
      </c>
      <c r="C10" s="27">
        <v>6087.4</v>
      </c>
      <c r="D10" s="27">
        <v>7116.3</v>
      </c>
      <c r="E10" s="12">
        <f t="shared" si="0"/>
        <v>1028.9000000000005</v>
      </c>
      <c r="F10" s="14">
        <f>D10/C10</f>
        <v>1.1690212570227028</v>
      </c>
      <c r="G10" s="15"/>
    </row>
    <row r="11" spans="1:7" ht="94.5" x14ac:dyDescent="0.25">
      <c r="A11" s="25" t="s">
        <v>328</v>
      </c>
      <c r="B11" s="26" t="s">
        <v>327</v>
      </c>
      <c r="C11" s="27">
        <v>3200</v>
      </c>
      <c r="D11" s="27">
        <v>3642</v>
      </c>
      <c r="E11" s="12">
        <f t="shared" si="0"/>
        <v>442</v>
      </c>
      <c r="F11" s="14">
        <f t="shared" ref="F11:F74" si="1">D11/C11</f>
        <v>1.1381250000000001</v>
      </c>
    </row>
    <row r="12" spans="1:7" ht="110.25" x14ac:dyDescent="0.25">
      <c r="A12" s="25" t="s">
        <v>326</v>
      </c>
      <c r="B12" s="26" t="s">
        <v>325</v>
      </c>
      <c r="C12" s="27">
        <v>270</v>
      </c>
      <c r="D12" s="27">
        <v>264</v>
      </c>
      <c r="E12" s="12">
        <f t="shared" si="0"/>
        <v>-6</v>
      </c>
      <c r="F12" s="14">
        <f t="shared" si="1"/>
        <v>0.97777777777777775</v>
      </c>
    </row>
    <row r="13" spans="1:7" ht="47.25" x14ac:dyDescent="0.25">
      <c r="A13" s="25" t="s">
        <v>324</v>
      </c>
      <c r="B13" s="26" t="s">
        <v>216</v>
      </c>
      <c r="C13" s="27">
        <v>21.6</v>
      </c>
      <c r="D13" s="27">
        <v>21.5</v>
      </c>
      <c r="E13" s="12">
        <f t="shared" si="0"/>
        <v>-0.10000000000000142</v>
      </c>
      <c r="F13" s="14">
        <f t="shared" si="1"/>
        <v>0.99537037037037035</v>
      </c>
    </row>
    <row r="14" spans="1:7" ht="31.5" x14ac:dyDescent="0.25">
      <c r="A14" s="25" t="s">
        <v>323</v>
      </c>
      <c r="B14" s="26" t="s">
        <v>21</v>
      </c>
      <c r="C14" s="27">
        <v>324</v>
      </c>
      <c r="D14" s="27">
        <v>819.9</v>
      </c>
      <c r="E14" s="12">
        <f t="shared" si="0"/>
        <v>495.9</v>
      </c>
      <c r="F14" s="14">
        <f t="shared" si="1"/>
        <v>2.5305555555555554</v>
      </c>
    </row>
    <row r="15" spans="1:7" ht="78.75" x14ac:dyDescent="0.25">
      <c r="A15" s="25" t="s">
        <v>322</v>
      </c>
      <c r="B15" s="26" t="s">
        <v>321</v>
      </c>
      <c r="C15" s="27">
        <v>28.027999999999999</v>
      </c>
      <c r="D15" s="27">
        <v>28.1</v>
      </c>
      <c r="E15" s="12">
        <f t="shared" si="0"/>
        <v>7.2000000000002728E-2</v>
      </c>
      <c r="F15" s="14">
        <f t="shared" si="1"/>
        <v>1.0025688597117171</v>
      </c>
    </row>
    <row r="16" spans="1:7" ht="47.25" x14ac:dyDescent="0.25">
      <c r="A16" s="25" t="s">
        <v>320</v>
      </c>
      <c r="B16" s="26" t="s">
        <v>0</v>
      </c>
      <c r="C16" s="27">
        <v>616</v>
      </c>
      <c r="D16" s="27">
        <v>687.8</v>
      </c>
      <c r="E16" s="12">
        <f t="shared" si="0"/>
        <v>71.799999999999955</v>
      </c>
      <c r="F16" s="14">
        <f t="shared" si="1"/>
        <v>1.1165584415584415</v>
      </c>
    </row>
    <row r="17" spans="1:6" ht="31.5" x14ac:dyDescent="0.25">
      <c r="A17" s="25" t="s">
        <v>319</v>
      </c>
      <c r="B17" s="26" t="s">
        <v>29</v>
      </c>
      <c r="C17" s="27">
        <v>0</v>
      </c>
      <c r="D17" s="27">
        <v>2.5</v>
      </c>
      <c r="E17" s="12">
        <f t="shared" si="0"/>
        <v>2.5</v>
      </c>
      <c r="F17" s="14"/>
    </row>
    <row r="18" spans="1:6" ht="31.5" x14ac:dyDescent="0.25">
      <c r="A18" s="25" t="s">
        <v>318</v>
      </c>
      <c r="B18" s="26" t="s">
        <v>19</v>
      </c>
      <c r="C18" s="27">
        <v>1627.8</v>
      </c>
      <c r="D18" s="27">
        <v>1650.5</v>
      </c>
      <c r="E18" s="12">
        <f t="shared" si="0"/>
        <v>22.700000000000045</v>
      </c>
      <c r="F18" s="14">
        <f t="shared" si="1"/>
        <v>1.0139452021132818</v>
      </c>
    </row>
    <row r="19" spans="1:6" ht="47.25" x14ac:dyDescent="0.25">
      <c r="A19" s="25" t="s">
        <v>317</v>
      </c>
      <c r="B19" s="26" t="s">
        <v>316</v>
      </c>
      <c r="C19" s="27">
        <v>29478.6</v>
      </c>
      <c r="D19" s="27">
        <v>31462</v>
      </c>
      <c r="E19" s="12">
        <f t="shared" si="0"/>
        <v>1983.4000000000015</v>
      </c>
      <c r="F19" s="14">
        <f t="shared" si="1"/>
        <v>1.0672827067771198</v>
      </c>
    </row>
    <row r="20" spans="1:6" ht="31.5" x14ac:dyDescent="0.25">
      <c r="A20" s="25" t="s">
        <v>315</v>
      </c>
      <c r="B20" s="26" t="s">
        <v>314</v>
      </c>
      <c r="C20" s="27">
        <v>320.39999999999998</v>
      </c>
      <c r="D20" s="27">
        <v>353.8</v>
      </c>
      <c r="E20" s="12">
        <f t="shared" si="0"/>
        <v>33.400000000000034</v>
      </c>
      <c r="F20" s="14">
        <f t="shared" si="1"/>
        <v>1.1042446941323347</v>
      </c>
    </row>
    <row r="21" spans="1:6" ht="31.5" x14ac:dyDescent="0.25">
      <c r="A21" s="25" t="s">
        <v>313</v>
      </c>
      <c r="B21" s="26" t="s">
        <v>312</v>
      </c>
      <c r="C21" s="27">
        <v>146.5</v>
      </c>
      <c r="D21" s="27">
        <v>215.5</v>
      </c>
      <c r="E21" s="12">
        <f t="shared" si="0"/>
        <v>69</v>
      </c>
      <c r="F21" s="14">
        <f t="shared" si="1"/>
        <v>1.4709897610921501</v>
      </c>
    </row>
    <row r="22" spans="1:6" ht="31.5" x14ac:dyDescent="0.25">
      <c r="A22" s="25" t="s">
        <v>311</v>
      </c>
      <c r="B22" s="26" t="s">
        <v>310</v>
      </c>
      <c r="C22" s="27">
        <v>81.900000000000006</v>
      </c>
      <c r="D22" s="27">
        <v>78</v>
      </c>
      <c r="E22" s="12">
        <f t="shared" si="0"/>
        <v>-3.9000000000000057</v>
      </c>
      <c r="F22" s="14">
        <f t="shared" si="1"/>
        <v>0.95238095238095233</v>
      </c>
    </row>
    <row r="23" spans="1:6" ht="31.5" x14ac:dyDescent="0.25">
      <c r="A23" s="25" t="s">
        <v>309</v>
      </c>
      <c r="B23" s="26" t="s">
        <v>308</v>
      </c>
      <c r="C23" s="27">
        <v>4009.5</v>
      </c>
      <c r="D23" s="27">
        <v>4440.3999999999996</v>
      </c>
      <c r="E23" s="12">
        <f t="shared" si="0"/>
        <v>430.89999999999964</v>
      </c>
      <c r="F23" s="14">
        <f t="shared" si="1"/>
        <v>1.1074697593216112</v>
      </c>
    </row>
    <row r="24" spans="1:6" ht="31.5" x14ac:dyDescent="0.25">
      <c r="A24" s="25" t="s">
        <v>307</v>
      </c>
      <c r="B24" s="26" t="s">
        <v>306</v>
      </c>
      <c r="C24" s="27">
        <v>20.8</v>
      </c>
      <c r="D24" s="27">
        <v>20.8</v>
      </c>
      <c r="E24" s="12" t="s">
        <v>340</v>
      </c>
      <c r="F24" s="14">
        <f t="shared" si="1"/>
        <v>1</v>
      </c>
    </row>
    <row r="25" spans="1:6" ht="31.5" x14ac:dyDescent="0.25">
      <c r="A25" s="25" t="s">
        <v>305</v>
      </c>
      <c r="B25" s="26" t="s">
        <v>304</v>
      </c>
      <c r="C25" s="27">
        <v>14240</v>
      </c>
      <c r="D25" s="27">
        <v>15140</v>
      </c>
      <c r="E25" s="12">
        <f t="shared" si="0"/>
        <v>900</v>
      </c>
      <c r="F25" s="14">
        <f t="shared" si="1"/>
        <v>1.0632022471910112</v>
      </c>
    </row>
    <row r="26" spans="1:6" ht="47.25" x14ac:dyDescent="0.25">
      <c r="A26" s="25" t="s">
        <v>303</v>
      </c>
      <c r="B26" s="26" t="s">
        <v>302</v>
      </c>
      <c r="C26" s="27">
        <v>10</v>
      </c>
      <c r="D26" s="27">
        <v>10</v>
      </c>
      <c r="E26" s="12" t="s">
        <v>340</v>
      </c>
      <c r="F26" s="14">
        <f t="shared" si="1"/>
        <v>1</v>
      </c>
    </row>
    <row r="27" spans="1:6" ht="47.25" x14ac:dyDescent="0.25">
      <c r="A27" s="25" t="s">
        <v>301</v>
      </c>
      <c r="B27" s="26" t="s">
        <v>10</v>
      </c>
      <c r="C27" s="27">
        <v>9548.5</v>
      </c>
      <c r="D27" s="27">
        <v>10353.5</v>
      </c>
      <c r="E27" s="12">
        <f t="shared" si="0"/>
        <v>805</v>
      </c>
      <c r="F27" s="14">
        <f t="shared" si="1"/>
        <v>1.0843064355657956</v>
      </c>
    </row>
    <row r="28" spans="1:6" ht="31.5" x14ac:dyDescent="0.25">
      <c r="A28" s="25" t="s">
        <v>300</v>
      </c>
      <c r="B28" s="26" t="s">
        <v>44</v>
      </c>
      <c r="C28" s="27">
        <v>740</v>
      </c>
      <c r="D28" s="27">
        <v>740</v>
      </c>
      <c r="E28" s="12" t="s">
        <v>340</v>
      </c>
      <c r="F28" s="14">
        <f t="shared" si="1"/>
        <v>1</v>
      </c>
    </row>
    <row r="29" spans="1:6" ht="47.25" x14ac:dyDescent="0.25">
      <c r="A29" s="25" t="s">
        <v>299</v>
      </c>
      <c r="B29" s="26" t="s">
        <v>0</v>
      </c>
      <c r="C29" s="27">
        <v>361</v>
      </c>
      <c r="D29" s="27">
        <v>110</v>
      </c>
      <c r="E29" s="12">
        <f t="shared" si="0"/>
        <v>-251</v>
      </c>
      <c r="F29" s="14">
        <f t="shared" si="1"/>
        <v>0.3047091412742382</v>
      </c>
    </row>
    <row r="30" spans="1:6" ht="31.5" x14ac:dyDescent="0.25">
      <c r="A30" s="25" t="s">
        <v>298</v>
      </c>
      <c r="B30" s="26" t="s">
        <v>297</v>
      </c>
      <c r="C30" s="27">
        <v>3377366.6</v>
      </c>
      <c r="D30" s="27">
        <v>3280033.3</v>
      </c>
      <c r="E30" s="12">
        <f t="shared" si="0"/>
        <v>-97333.300000000279</v>
      </c>
      <c r="F30" s="14">
        <f t="shared" si="1"/>
        <v>0.97118071221525071</v>
      </c>
    </row>
    <row r="31" spans="1:6" x14ac:dyDescent="0.25">
      <c r="A31" s="25" t="s">
        <v>296</v>
      </c>
      <c r="B31" s="26" t="s">
        <v>3</v>
      </c>
      <c r="C31" s="27">
        <v>779.8</v>
      </c>
      <c r="D31" s="27">
        <v>783.9</v>
      </c>
      <c r="E31" s="12">
        <f t="shared" si="0"/>
        <v>4.1000000000000227</v>
      </c>
      <c r="F31" s="14">
        <f t="shared" si="1"/>
        <v>1.0052577583995896</v>
      </c>
    </row>
    <row r="32" spans="1:6" ht="47.25" x14ac:dyDescent="0.25">
      <c r="A32" s="25" t="s">
        <v>295</v>
      </c>
      <c r="B32" s="26" t="s">
        <v>216</v>
      </c>
      <c r="C32" s="27">
        <v>12</v>
      </c>
      <c r="D32" s="27">
        <v>12.6</v>
      </c>
      <c r="E32" s="12">
        <f t="shared" si="0"/>
        <v>0.59999999999999964</v>
      </c>
      <c r="F32" s="14">
        <f t="shared" si="1"/>
        <v>1.05</v>
      </c>
    </row>
    <row r="33" spans="1:6" ht="31.5" x14ac:dyDescent="0.25">
      <c r="A33" s="25" t="s">
        <v>294</v>
      </c>
      <c r="B33" s="26" t="s">
        <v>21</v>
      </c>
      <c r="C33" s="27">
        <v>696.2</v>
      </c>
      <c r="D33" s="27">
        <v>696.2</v>
      </c>
      <c r="E33" s="12" t="s">
        <v>340</v>
      </c>
      <c r="F33" s="14">
        <f t="shared" si="1"/>
        <v>1</v>
      </c>
    </row>
    <row r="34" spans="1:6" ht="31.5" x14ac:dyDescent="0.25">
      <c r="A34" s="25" t="s">
        <v>293</v>
      </c>
      <c r="B34" s="26" t="s">
        <v>29</v>
      </c>
      <c r="C34" s="27">
        <v>0</v>
      </c>
      <c r="D34" s="27">
        <v>3.5</v>
      </c>
      <c r="E34" s="12">
        <f t="shared" si="0"/>
        <v>3.5</v>
      </c>
      <c r="F34" s="14"/>
    </row>
    <row r="35" spans="1:6" ht="31.5" x14ac:dyDescent="0.25">
      <c r="A35" s="25" t="s">
        <v>292</v>
      </c>
      <c r="B35" s="26" t="s">
        <v>19</v>
      </c>
      <c r="C35" s="27">
        <v>0.1</v>
      </c>
      <c r="D35" s="27">
        <v>71.7</v>
      </c>
      <c r="E35" s="12">
        <f t="shared" si="0"/>
        <v>71.600000000000009</v>
      </c>
      <c r="F35" s="14">
        <f t="shared" si="1"/>
        <v>717</v>
      </c>
    </row>
    <row r="36" spans="1:6" x14ac:dyDescent="0.25">
      <c r="A36" s="25" t="s">
        <v>291</v>
      </c>
      <c r="B36" s="26" t="s">
        <v>290</v>
      </c>
      <c r="C36" s="27">
        <v>3376586.8</v>
      </c>
      <c r="D36" s="27">
        <v>3279249.4</v>
      </c>
      <c r="E36" s="12">
        <f t="shared" si="0"/>
        <v>-97337.399999999907</v>
      </c>
      <c r="F36" s="14">
        <f t="shared" si="1"/>
        <v>0.97117284235074308</v>
      </c>
    </row>
    <row r="37" spans="1:6" ht="31.5" x14ac:dyDescent="0.25">
      <c r="A37" s="25" t="s">
        <v>289</v>
      </c>
      <c r="B37" s="26" t="s">
        <v>288</v>
      </c>
      <c r="C37" s="27">
        <v>3388538</v>
      </c>
      <c r="D37" s="27">
        <v>3291431.9</v>
      </c>
      <c r="E37" s="12">
        <f t="shared" si="0"/>
        <v>-97106.100000000093</v>
      </c>
      <c r="F37" s="14">
        <f t="shared" si="1"/>
        <v>0.97134277378621692</v>
      </c>
    </row>
    <row r="38" spans="1:6" ht="31.5" x14ac:dyDescent="0.25">
      <c r="A38" s="25" t="s">
        <v>287</v>
      </c>
      <c r="B38" s="26" t="s">
        <v>286</v>
      </c>
      <c r="C38" s="27">
        <v>1114119.6000000001</v>
      </c>
      <c r="D38" s="27">
        <v>1114119.6000000001</v>
      </c>
      <c r="E38" s="12" t="s">
        <v>340</v>
      </c>
      <c r="F38" s="14">
        <f t="shared" si="1"/>
        <v>1</v>
      </c>
    </row>
    <row r="39" spans="1:6" ht="31.5" x14ac:dyDescent="0.25">
      <c r="A39" s="25" t="s">
        <v>285</v>
      </c>
      <c r="B39" s="26" t="s">
        <v>284</v>
      </c>
      <c r="C39" s="27">
        <v>86076</v>
      </c>
      <c r="D39" s="27">
        <v>86076</v>
      </c>
      <c r="E39" s="12" t="s">
        <v>340</v>
      </c>
      <c r="F39" s="14">
        <f t="shared" si="1"/>
        <v>1</v>
      </c>
    </row>
    <row r="40" spans="1:6" ht="31.5" x14ac:dyDescent="0.25">
      <c r="A40" s="25" t="s">
        <v>283</v>
      </c>
      <c r="B40" s="26" t="s">
        <v>282</v>
      </c>
      <c r="C40" s="27">
        <v>54500</v>
      </c>
      <c r="D40" s="27">
        <v>54500</v>
      </c>
      <c r="E40" s="12" t="s">
        <v>340</v>
      </c>
      <c r="F40" s="14">
        <f t="shared" si="1"/>
        <v>1</v>
      </c>
    </row>
    <row r="41" spans="1:6" x14ac:dyDescent="0.25">
      <c r="A41" s="25" t="s">
        <v>281</v>
      </c>
      <c r="B41" s="26" t="s">
        <v>280</v>
      </c>
      <c r="C41" s="27">
        <v>973543.6</v>
      </c>
      <c r="D41" s="27">
        <v>973543.6</v>
      </c>
      <c r="E41" s="12" t="s">
        <v>340</v>
      </c>
      <c r="F41" s="14">
        <f t="shared" si="1"/>
        <v>1</v>
      </c>
    </row>
    <row r="42" spans="1:6" ht="47.25" x14ac:dyDescent="0.25">
      <c r="A42" s="25" t="s">
        <v>279</v>
      </c>
      <c r="B42" s="26" t="s">
        <v>278</v>
      </c>
      <c r="C42" s="27">
        <v>792712.2</v>
      </c>
      <c r="D42" s="27">
        <v>702737.6</v>
      </c>
      <c r="E42" s="12">
        <f t="shared" si="0"/>
        <v>-89974.599999999977</v>
      </c>
      <c r="F42" s="14">
        <f t="shared" si="1"/>
        <v>0.88649777308839195</v>
      </c>
    </row>
    <row r="43" spans="1:6" ht="31.5" x14ac:dyDescent="0.25">
      <c r="A43" s="25" t="s">
        <v>277</v>
      </c>
      <c r="B43" s="26" t="s">
        <v>276</v>
      </c>
      <c r="C43" s="27">
        <v>1879.1</v>
      </c>
      <c r="D43" s="27">
        <v>1879.13</v>
      </c>
      <c r="E43" s="12" t="s">
        <v>340</v>
      </c>
      <c r="F43" s="14">
        <f t="shared" si="1"/>
        <v>1.0000159650896707</v>
      </c>
    </row>
    <row r="44" spans="1:6" ht="94.5" x14ac:dyDescent="0.25">
      <c r="A44" s="25" t="s">
        <v>275</v>
      </c>
      <c r="B44" s="26" t="s">
        <v>274</v>
      </c>
      <c r="C44" s="27">
        <v>68755</v>
      </c>
      <c r="D44" s="27">
        <v>67728.2</v>
      </c>
      <c r="E44" s="12">
        <f t="shared" si="0"/>
        <v>-1026.8000000000029</v>
      </c>
      <c r="F44" s="14">
        <f t="shared" si="1"/>
        <v>0.98506581339538934</v>
      </c>
    </row>
    <row r="45" spans="1:6" ht="31.5" x14ac:dyDescent="0.25">
      <c r="A45" s="25" t="s">
        <v>273</v>
      </c>
      <c r="B45" s="26" t="s">
        <v>272</v>
      </c>
      <c r="C45" s="27">
        <v>184.2</v>
      </c>
      <c r="D45" s="27">
        <v>146.19999999999999</v>
      </c>
      <c r="E45" s="12">
        <f t="shared" si="0"/>
        <v>-38</v>
      </c>
      <c r="F45" s="14">
        <f t="shared" si="1"/>
        <v>0.79370249728555919</v>
      </c>
    </row>
    <row r="46" spans="1:6" ht="63" x14ac:dyDescent="0.25">
      <c r="A46" s="25" t="s">
        <v>271</v>
      </c>
      <c r="B46" s="26" t="s">
        <v>270</v>
      </c>
      <c r="C46" s="27">
        <v>342925</v>
      </c>
      <c r="D46" s="27">
        <v>257857</v>
      </c>
      <c r="E46" s="12">
        <f t="shared" si="0"/>
        <v>-85068</v>
      </c>
      <c r="F46" s="14">
        <f t="shared" si="1"/>
        <v>0.75193409637675879</v>
      </c>
    </row>
    <row r="47" spans="1:6" x14ac:dyDescent="0.25">
      <c r="A47" s="25" t="s">
        <v>269</v>
      </c>
      <c r="B47" s="26" t="s">
        <v>268</v>
      </c>
      <c r="C47" s="27">
        <v>378968.9</v>
      </c>
      <c r="D47" s="27">
        <v>375127.1</v>
      </c>
      <c r="E47" s="12">
        <f t="shared" si="0"/>
        <v>-3841.8000000000466</v>
      </c>
      <c r="F47" s="14">
        <f t="shared" si="1"/>
        <v>0.9898624926742009</v>
      </c>
    </row>
    <row r="48" spans="1:6" ht="31.5" x14ac:dyDescent="0.25">
      <c r="A48" s="25" t="s">
        <v>267</v>
      </c>
      <c r="B48" s="26" t="s">
        <v>266</v>
      </c>
      <c r="C48" s="27">
        <v>1375149.9</v>
      </c>
      <c r="D48" s="27">
        <v>1368024</v>
      </c>
      <c r="E48" s="12">
        <f t="shared" si="0"/>
        <v>-7125.8999999999069</v>
      </c>
      <c r="F48" s="14">
        <f t="shared" si="1"/>
        <v>0.99481809219489459</v>
      </c>
    </row>
    <row r="49" spans="1:6" ht="47.25" x14ac:dyDescent="0.25">
      <c r="A49" s="25" t="s">
        <v>265</v>
      </c>
      <c r="B49" s="26" t="s">
        <v>264</v>
      </c>
      <c r="C49" s="27">
        <v>7678.7</v>
      </c>
      <c r="D49" s="27">
        <v>7648.2</v>
      </c>
      <c r="E49" s="12">
        <f t="shared" si="0"/>
        <v>-30.5</v>
      </c>
      <c r="F49" s="14">
        <f t="shared" si="1"/>
        <v>0.99602797348509509</v>
      </c>
    </row>
    <row r="50" spans="1:6" ht="63" x14ac:dyDescent="0.25">
      <c r="A50" s="25" t="s">
        <v>263</v>
      </c>
      <c r="B50" s="26" t="s">
        <v>262</v>
      </c>
      <c r="C50" s="27">
        <v>338.3</v>
      </c>
      <c r="D50" s="27">
        <v>205.4</v>
      </c>
      <c r="E50" s="12">
        <f t="shared" si="0"/>
        <v>-132.9</v>
      </c>
      <c r="F50" s="14">
        <f t="shared" si="1"/>
        <v>0.60715341412947088</v>
      </c>
    </row>
    <row r="51" spans="1:6" ht="63" x14ac:dyDescent="0.25">
      <c r="A51" s="25" t="s">
        <v>261</v>
      </c>
      <c r="B51" s="26" t="s">
        <v>260</v>
      </c>
      <c r="C51" s="27">
        <v>1549</v>
      </c>
      <c r="D51" s="27">
        <v>930.4</v>
      </c>
      <c r="E51" s="12">
        <f t="shared" si="0"/>
        <v>-618.6</v>
      </c>
      <c r="F51" s="14">
        <f t="shared" si="1"/>
        <v>0.60064557779212391</v>
      </c>
    </row>
    <row r="52" spans="1:6" ht="47.25" x14ac:dyDescent="0.25">
      <c r="A52" s="25" t="s">
        <v>259</v>
      </c>
      <c r="B52" s="26" t="s">
        <v>258</v>
      </c>
      <c r="C52" s="27">
        <v>12698.2</v>
      </c>
      <c r="D52" s="27">
        <v>12253.2</v>
      </c>
      <c r="E52" s="12">
        <f t="shared" si="0"/>
        <v>-445</v>
      </c>
      <c r="F52" s="14">
        <f t="shared" si="1"/>
        <v>0.96495566300735536</v>
      </c>
    </row>
    <row r="53" spans="1:6" ht="47.25" x14ac:dyDescent="0.25">
      <c r="A53" s="25" t="s">
        <v>257</v>
      </c>
      <c r="B53" s="26" t="s">
        <v>256</v>
      </c>
      <c r="C53" s="27">
        <v>1123441.2</v>
      </c>
      <c r="D53" s="27">
        <v>1119876.2</v>
      </c>
      <c r="E53" s="12">
        <f t="shared" si="0"/>
        <v>-3565</v>
      </c>
      <c r="F53" s="14">
        <f t="shared" si="1"/>
        <v>0.99682671420631541</v>
      </c>
    </row>
    <row r="54" spans="1:6" ht="78.75" x14ac:dyDescent="0.25">
      <c r="A54" s="25" t="s">
        <v>255</v>
      </c>
      <c r="B54" s="26" t="s">
        <v>254</v>
      </c>
      <c r="C54" s="27">
        <v>186960</v>
      </c>
      <c r="D54" s="27">
        <v>185622.8</v>
      </c>
      <c r="E54" s="12">
        <f t="shared" si="0"/>
        <v>-1337.2000000000116</v>
      </c>
      <c r="F54" s="14">
        <f t="shared" si="1"/>
        <v>0.99284766795036361</v>
      </c>
    </row>
    <row r="55" spans="1:6" ht="94.5" x14ac:dyDescent="0.25">
      <c r="A55" s="25" t="s">
        <v>253</v>
      </c>
      <c r="B55" s="26" t="s">
        <v>252</v>
      </c>
      <c r="C55" s="27">
        <v>19189</v>
      </c>
      <c r="D55" s="27">
        <v>19189</v>
      </c>
      <c r="E55" s="12" t="s">
        <v>340</v>
      </c>
      <c r="F55" s="14">
        <f t="shared" si="1"/>
        <v>1</v>
      </c>
    </row>
    <row r="56" spans="1:6" ht="78.75" x14ac:dyDescent="0.25">
      <c r="A56" s="25" t="s">
        <v>251</v>
      </c>
      <c r="B56" s="26" t="s">
        <v>250</v>
      </c>
      <c r="C56" s="27">
        <v>9921.6</v>
      </c>
      <c r="D56" s="27">
        <v>9189.9</v>
      </c>
      <c r="E56" s="12">
        <f t="shared" si="0"/>
        <v>-731.70000000000073</v>
      </c>
      <c r="F56" s="14">
        <f t="shared" si="1"/>
        <v>0.92625181422351222</v>
      </c>
    </row>
    <row r="57" spans="1:6" ht="110.25" x14ac:dyDescent="0.25">
      <c r="A57" s="25" t="s">
        <v>249</v>
      </c>
      <c r="B57" s="26" t="s">
        <v>248</v>
      </c>
      <c r="C57" s="27">
        <v>5327.5</v>
      </c>
      <c r="D57" s="27">
        <v>5327.5</v>
      </c>
      <c r="E57" s="12" t="s">
        <v>340</v>
      </c>
      <c r="F57" s="14">
        <f t="shared" si="1"/>
        <v>1</v>
      </c>
    </row>
    <row r="58" spans="1:6" ht="94.5" x14ac:dyDescent="0.25">
      <c r="A58" s="25" t="s">
        <v>247</v>
      </c>
      <c r="B58" s="26" t="s">
        <v>246</v>
      </c>
      <c r="C58" s="27">
        <v>2746.8</v>
      </c>
      <c r="D58" s="27">
        <v>2746.8</v>
      </c>
      <c r="E58" s="12" t="s">
        <v>340</v>
      </c>
      <c r="F58" s="14">
        <f t="shared" si="1"/>
        <v>1</v>
      </c>
    </row>
    <row r="59" spans="1:6" ht="47.25" x14ac:dyDescent="0.25">
      <c r="A59" s="25" t="s">
        <v>245</v>
      </c>
      <c r="B59" s="26" t="s">
        <v>244</v>
      </c>
      <c r="C59" s="27">
        <v>5299.6</v>
      </c>
      <c r="D59" s="27">
        <v>5034.6000000000004</v>
      </c>
      <c r="E59" s="12">
        <f t="shared" si="0"/>
        <v>-265</v>
      </c>
      <c r="F59" s="14">
        <f t="shared" si="1"/>
        <v>0.94999622613027401</v>
      </c>
    </row>
    <row r="60" spans="1:6" x14ac:dyDescent="0.25">
      <c r="A60" s="25" t="s">
        <v>243</v>
      </c>
      <c r="B60" s="26" t="s">
        <v>242</v>
      </c>
      <c r="C60" s="27">
        <v>106556.3</v>
      </c>
      <c r="D60" s="27">
        <v>106550.7</v>
      </c>
      <c r="E60" s="12">
        <f t="shared" si="0"/>
        <v>-5.6000000000058208</v>
      </c>
      <c r="F60" s="14">
        <f t="shared" si="1"/>
        <v>0.99994744562264259</v>
      </c>
    </row>
    <row r="61" spans="1:6" ht="63" x14ac:dyDescent="0.25">
      <c r="A61" s="25" t="s">
        <v>241</v>
      </c>
      <c r="B61" s="26" t="s">
        <v>240</v>
      </c>
      <c r="C61" s="27">
        <v>56500</v>
      </c>
      <c r="D61" s="27">
        <v>56500</v>
      </c>
      <c r="E61" s="12" t="s">
        <v>340</v>
      </c>
      <c r="F61" s="14">
        <f t="shared" si="1"/>
        <v>1</v>
      </c>
    </row>
    <row r="62" spans="1:6" ht="63" x14ac:dyDescent="0.25">
      <c r="A62" s="25" t="s">
        <v>239</v>
      </c>
      <c r="B62" s="26" t="s">
        <v>238</v>
      </c>
      <c r="C62" s="27">
        <v>183.9</v>
      </c>
      <c r="D62" s="27">
        <v>183.9</v>
      </c>
      <c r="E62" s="12" t="s">
        <v>340</v>
      </c>
      <c r="F62" s="14">
        <f t="shared" si="1"/>
        <v>1</v>
      </c>
    </row>
    <row r="63" spans="1:6" ht="63" x14ac:dyDescent="0.25">
      <c r="A63" s="25" t="s">
        <v>237</v>
      </c>
      <c r="B63" s="26" t="s">
        <v>236</v>
      </c>
      <c r="C63" s="27">
        <v>50</v>
      </c>
      <c r="D63" s="27">
        <v>50</v>
      </c>
      <c r="E63" s="12" t="s">
        <v>340</v>
      </c>
      <c r="F63" s="14">
        <f t="shared" si="1"/>
        <v>1</v>
      </c>
    </row>
    <row r="64" spans="1:6" ht="94.5" x14ac:dyDescent="0.25">
      <c r="A64" s="25" t="s">
        <v>235</v>
      </c>
      <c r="B64" s="26" t="s">
        <v>234</v>
      </c>
      <c r="C64" s="27">
        <v>2.2000000000000002</v>
      </c>
      <c r="D64" s="27">
        <v>2.2000000000000002</v>
      </c>
      <c r="E64" s="12" t="s">
        <v>340</v>
      </c>
      <c r="F64" s="14">
        <f t="shared" si="1"/>
        <v>1</v>
      </c>
    </row>
    <row r="65" spans="1:6" ht="31.5" x14ac:dyDescent="0.25">
      <c r="A65" s="25" t="s">
        <v>233</v>
      </c>
      <c r="B65" s="26" t="s">
        <v>232</v>
      </c>
      <c r="C65" s="27">
        <v>49820.2</v>
      </c>
      <c r="D65" s="27">
        <v>49814.6</v>
      </c>
      <c r="E65" s="12">
        <f t="shared" si="0"/>
        <v>-5.5999999999985448</v>
      </c>
      <c r="F65" s="14">
        <f t="shared" si="1"/>
        <v>0.99988759579447695</v>
      </c>
    </row>
    <row r="66" spans="1:6" x14ac:dyDescent="0.25">
      <c r="A66" s="25" t="s">
        <v>231</v>
      </c>
      <c r="B66" s="26" t="s">
        <v>230</v>
      </c>
      <c r="C66" s="27">
        <v>0</v>
      </c>
      <c r="D66" s="27">
        <v>18</v>
      </c>
      <c r="E66" s="12">
        <f t="shared" si="0"/>
        <v>18</v>
      </c>
      <c r="F66" s="14"/>
    </row>
    <row r="67" spans="1:6" ht="31.5" x14ac:dyDescent="0.25">
      <c r="A67" s="25" t="s">
        <v>229</v>
      </c>
      <c r="B67" s="26" t="s">
        <v>228</v>
      </c>
      <c r="C67" s="27">
        <v>0</v>
      </c>
      <c r="D67" s="27">
        <v>18</v>
      </c>
      <c r="E67" s="12">
        <f t="shared" si="0"/>
        <v>18</v>
      </c>
      <c r="F67" s="14"/>
    </row>
    <row r="68" spans="1:6" ht="63" x14ac:dyDescent="0.25">
      <c r="A68" s="25" t="s">
        <v>227</v>
      </c>
      <c r="B68" s="26" t="s">
        <v>226</v>
      </c>
      <c r="C68" s="28">
        <v>-11951.2</v>
      </c>
      <c r="D68" s="28">
        <v>-12200.5</v>
      </c>
      <c r="E68" s="12">
        <f t="shared" si="0"/>
        <v>-249.29999999999927</v>
      </c>
      <c r="F68" s="14">
        <f t="shared" si="1"/>
        <v>1.0208598299752325</v>
      </c>
    </row>
    <row r="69" spans="1:6" ht="63" x14ac:dyDescent="0.25">
      <c r="A69" s="25" t="s">
        <v>225</v>
      </c>
      <c r="B69" s="26" t="s">
        <v>224</v>
      </c>
      <c r="C69" s="28">
        <v>-11951.2</v>
      </c>
      <c r="D69" s="28">
        <v>-12200.5</v>
      </c>
      <c r="E69" s="12">
        <f t="shared" si="0"/>
        <v>-249.29999999999927</v>
      </c>
      <c r="F69" s="14">
        <f t="shared" si="1"/>
        <v>1.0208598299752325</v>
      </c>
    </row>
    <row r="70" spans="1:6" ht="78.75" x14ac:dyDescent="0.25">
      <c r="A70" s="25" t="s">
        <v>223</v>
      </c>
      <c r="B70" s="26" t="s">
        <v>222</v>
      </c>
      <c r="C70" s="27">
        <v>270.39999999999998</v>
      </c>
      <c r="D70" s="27">
        <v>370.4</v>
      </c>
      <c r="E70" s="12">
        <f t="shared" si="0"/>
        <v>100</v>
      </c>
      <c r="F70" s="14">
        <f t="shared" si="1"/>
        <v>1.3698224852071006</v>
      </c>
    </row>
    <row r="71" spans="1:6" ht="47.25" x14ac:dyDescent="0.25">
      <c r="A71" s="25" t="s">
        <v>221</v>
      </c>
      <c r="B71" s="26" t="s">
        <v>0</v>
      </c>
      <c r="C71" s="27">
        <v>270.39999999999998</v>
      </c>
      <c r="D71" s="27">
        <v>370.4</v>
      </c>
      <c r="E71" s="12">
        <f t="shared" si="0"/>
        <v>100</v>
      </c>
      <c r="F71" s="14">
        <f t="shared" si="1"/>
        <v>1.3698224852071006</v>
      </c>
    </row>
    <row r="72" spans="1:6" ht="31.5" x14ac:dyDescent="0.25">
      <c r="A72" s="25" t="s">
        <v>220</v>
      </c>
      <c r="B72" s="26" t="s">
        <v>334</v>
      </c>
      <c r="C72" s="27">
        <v>122501.7</v>
      </c>
      <c r="D72" s="27">
        <v>116938.5</v>
      </c>
      <c r="E72" s="12">
        <f t="shared" si="0"/>
        <v>-5563.1999999999971</v>
      </c>
      <c r="F72" s="14">
        <f t="shared" si="1"/>
        <v>0.95458675267363635</v>
      </c>
    </row>
    <row r="73" spans="1:6" ht="63" x14ac:dyDescent="0.25">
      <c r="A73" s="25" t="s">
        <v>219</v>
      </c>
      <c r="B73" s="26" t="s">
        <v>218</v>
      </c>
      <c r="C73" s="27">
        <v>311</v>
      </c>
      <c r="D73" s="27">
        <v>311</v>
      </c>
      <c r="E73" s="12" t="s">
        <v>340</v>
      </c>
      <c r="F73" s="14">
        <f t="shared" si="1"/>
        <v>1</v>
      </c>
    </row>
    <row r="74" spans="1:6" ht="47.25" x14ac:dyDescent="0.25">
      <c r="A74" s="25" t="s">
        <v>217</v>
      </c>
      <c r="B74" s="26" t="s">
        <v>216</v>
      </c>
      <c r="C74" s="27">
        <v>29</v>
      </c>
      <c r="D74" s="27">
        <v>77.400000000000006</v>
      </c>
      <c r="E74" s="12">
        <f t="shared" ref="E74:E136" si="2">D74-C74</f>
        <v>48.400000000000006</v>
      </c>
      <c r="F74" s="14">
        <f t="shared" si="1"/>
        <v>2.6689655172413795</v>
      </c>
    </row>
    <row r="75" spans="1:6" ht="94.5" x14ac:dyDescent="0.25">
      <c r="A75" s="25" t="s">
        <v>215</v>
      </c>
      <c r="B75" s="26" t="s">
        <v>214</v>
      </c>
      <c r="C75" s="27">
        <v>46400</v>
      </c>
      <c r="D75" s="27">
        <v>44183.5</v>
      </c>
      <c r="E75" s="12">
        <f t="shared" si="2"/>
        <v>-2216.5</v>
      </c>
      <c r="F75" s="14">
        <f t="shared" ref="F75:F138" si="3">D75/C75</f>
        <v>0.95223060344827581</v>
      </c>
    </row>
    <row r="76" spans="1:6" ht="94.5" x14ac:dyDescent="0.25">
      <c r="A76" s="25" t="s">
        <v>213</v>
      </c>
      <c r="B76" s="26" t="s">
        <v>212</v>
      </c>
      <c r="C76" s="27">
        <v>7700</v>
      </c>
      <c r="D76" s="27">
        <v>8556.1</v>
      </c>
      <c r="E76" s="12">
        <f t="shared" si="2"/>
        <v>856.10000000000036</v>
      </c>
      <c r="F76" s="14">
        <f t="shared" si="3"/>
        <v>1.1111818181818183</v>
      </c>
    </row>
    <row r="77" spans="1:6" ht="63" x14ac:dyDescent="0.25">
      <c r="A77" s="25" t="s">
        <v>211</v>
      </c>
      <c r="B77" s="26" t="s">
        <v>210</v>
      </c>
      <c r="C77" s="27">
        <v>1290.7</v>
      </c>
      <c r="D77" s="27">
        <v>1290.7</v>
      </c>
      <c r="E77" s="12" t="s">
        <v>340</v>
      </c>
      <c r="F77" s="14">
        <f t="shared" si="3"/>
        <v>1</v>
      </c>
    </row>
    <row r="78" spans="1:6" ht="94.5" x14ac:dyDescent="0.25">
      <c r="A78" s="25" t="s">
        <v>209</v>
      </c>
      <c r="B78" s="26" t="s">
        <v>208</v>
      </c>
      <c r="C78" s="27">
        <v>10000</v>
      </c>
      <c r="D78" s="27">
        <v>10181.5</v>
      </c>
      <c r="E78" s="12">
        <f t="shared" si="2"/>
        <v>181.5</v>
      </c>
      <c r="F78" s="14">
        <f t="shared" si="3"/>
        <v>1.0181500000000001</v>
      </c>
    </row>
    <row r="79" spans="1:6" ht="31.5" x14ac:dyDescent="0.25">
      <c r="A79" s="25" t="s">
        <v>207</v>
      </c>
      <c r="B79" s="26" t="s">
        <v>21</v>
      </c>
      <c r="C79" s="27">
        <v>270</v>
      </c>
      <c r="D79" s="27">
        <v>385.9</v>
      </c>
      <c r="E79" s="12">
        <f t="shared" si="2"/>
        <v>115.89999999999998</v>
      </c>
      <c r="F79" s="14">
        <f t="shared" si="3"/>
        <v>1.4292592592592592</v>
      </c>
    </row>
    <row r="80" spans="1:6" ht="31.5" x14ac:dyDescent="0.25">
      <c r="A80" s="25" t="s">
        <v>206</v>
      </c>
      <c r="B80" s="26" t="s">
        <v>205</v>
      </c>
      <c r="C80" s="27">
        <v>3600</v>
      </c>
      <c r="D80" s="27">
        <v>4042</v>
      </c>
      <c r="E80" s="12">
        <f t="shared" si="2"/>
        <v>442</v>
      </c>
      <c r="F80" s="14">
        <f t="shared" si="3"/>
        <v>1.1227777777777779</v>
      </c>
    </row>
    <row r="81" spans="1:6" ht="126" x14ac:dyDescent="0.25">
      <c r="A81" s="25" t="s">
        <v>204</v>
      </c>
      <c r="B81" s="26" t="s">
        <v>203</v>
      </c>
      <c r="C81" s="27">
        <v>17000</v>
      </c>
      <c r="D81" s="27">
        <v>10433.799999999999</v>
      </c>
      <c r="E81" s="12">
        <f t="shared" si="2"/>
        <v>-6566.2000000000007</v>
      </c>
      <c r="F81" s="14">
        <f t="shared" si="3"/>
        <v>0.6137529411764705</v>
      </c>
    </row>
    <row r="82" spans="1:6" ht="63" x14ac:dyDescent="0.25">
      <c r="A82" s="25" t="s">
        <v>202</v>
      </c>
      <c r="B82" s="26" t="s">
        <v>201</v>
      </c>
      <c r="C82" s="27">
        <v>32500</v>
      </c>
      <c r="D82" s="27">
        <v>34045.699999999997</v>
      </c>
      <c r="E82" s="12">
        <f t="shared" si="2"/>
        <v>1545.6999999999971</v>
      </c>
      <c r="F82" s="14">
        <f t="shared" si="3"/>
        <v>1.0475599999999998</v>
      </c>
    </row>
    <row r="83" spans="1:6" ht="63" x14ac:dyDescent="0.25">
      <c r="A83" s="25" t="s">
        <v>200</v>
      </c>
      <c r="B83" s="26" t="s">
        <v>199</v>
      </c>
      <c r="C83" s="27">
        <v>2400</v>
      </c>
      <c r="D83" s="27">
        <v>2400</v>
      </c>
      <c r="E83" s="12" t="s">
        <v>340</v>
      </c>
      <c r="F83" s="14">
        <f t="shared" si="3"/>
        <v>1</v>
      </c>
    </row>
    <row r="84" spans="1:6" ht="63" x14ac:dyDescent="0.25">
      <c r="A84" s="25" t="s">
        <v>198</v>
      </c>
      <c r="B84" s="26" t="s">
        <v>197</v>
      </c>
      <c r="C84" s="27">
        <v>353.1</v>
      </c>
      <c r="D84" s="27">
        <v>353.2</v>
      </c>
      <c r="E84" s="12">
        <f t="shared" si="2"/>
        <v>9.9999999999965894E-2</v>
      </c>
      <c r="F84" s="14">
        <f t="shared" si="3"/>
        <v>1.0002832058906825</v>
      </c>
    </row>
    <row r="85" spans="1:6" ht="31.5" x14ac:dyDescent="0.25">
      <c r="A85" s="25" t="s">
        <v>196</v>
      </c>
      <c r="B85" s="26" t="s">
        <v>29</v>
      </c>
      <c r="C85" s="27">
        <v>647.9</v>
      </c>
      <c r="D85" s="27">
        <v>0</v>
      </c>
      <c r="E85" s="12">
        <f t="shared" si="2"/>
        <v>-647.9</v>
      </c>
      <c r="F85" s="14">
        <f t="shared" si="3"/>
        <v>0</v>
      </c>
    </row>
    <row r="86" spans="1:6" ht="31.5" x14ac:dyDescent="0.25">
      <c r="A86" s="25" t="s">
        <v>195</v>
      </c>
      <c r="B86" s="26" t="s">
        <v>19</v>
      </c>
      <c r="C86" s="27">
        <v>0</v>
      </c>
      <c r="D86" s="27">
        <v>677.7</v>
      </c>
      <c r="E86" s="12">
        <f t="shared" si="2"/>
        <v>677.7</v>
      </c>
      <c r="F86" s="14"/>
    </row>
    <row r="87" spans="1:6" ht="31.5" x14ac:dyDescent="0.25">
      <c r="A87" s="25" t="s">
        <v>194</v>
      </c>
      <c r="B87" s="26" t="s">
        <v>193</v>
      </c>
      <c r="C87" s="27">
        <v>577</v>
      </c>
      <c r="D87" s="27">
        <v>581.5</v>
      </c>
      <c r="E87" s="12">
        <f t="shared" si="2"/>
        <v>4.5</v>
      </c>
      <c r="F87" s="14">
        <f t="shared" si="3"/>
        <v>1.0077989601386481</v>
      </c>
    </row>
    <row r="88" spans="1:6" ht="47.25" x14ac:dyDescent="0.25">
      <c r="A88" s="25" t="s">
        <v>192</v>
      </c>
      <c r="B88" s="26" t="s">
        <v>12</v>
      </c>
      <c r="C88" s="27">
        <v>219</v>
      </c>
      <c r="D88" s="27">
        <v>219</v>
      </c>
      <c r="E88" s="12" t="s">
        <v>340</v>
      </c>
      <c r="F88" s="14">
        <f t="shared" si="3"/>
        <v>1</v>
      </c>
    </row>
    <row r="89" spans="1:6" ht="47.25" x14ac:dyDescent="0.25">
      <c r="A89" s="25" t="s">
        <v>191</v>
      </c>
      <c r="B89" s="26" t="s">
        <v>190</v>
      </c>
      <c r="C89" s="27">
        <v>86.8</v>
      </c>
      <c r="D89" s="27">
        <v>86.8</v>
      </c>
      <c r="E89" s="12" t="s">
        <v>340</v>
      </c>
      <c r="F89" s="14">
        <f t="shared" si="3"/>
        <v>1</v>
      </c>
    </row>
    <row r="90" spans="1:6" ht="47.25" x14ac:dyDescent="0.25">
      <c r="A90" s="25" t="s">
        <v>189</v>
      </c>
      <c r="B90" s="26" t="s">
        <v>0</v>
      </c>
      <c r="C90" s="27">
        <v>271.2</v>
      </c>
      <c r="D90" s="27">
        <v>275.7</v>
      </c>
      <c r="E90" s="12">
        <f t="shared" si="2"/>
        <v>4.5</v>
      </c>
      <c r="F90" s="14">
        <f t="shared" si="3"/>
        <v>1.0165929203539823</v>
      </c>
    </row>
    <row r="91" spans="1:6" ht="63" x14ac:dyDescent="0.25">
      <c r="A91" s="25" t="s">
        <v>188</v>
      </c>
      <c r="B91" s="26" t="s">
        <v>187</v>
      </c>
      <c r="C91" s="27">
        <v>38.799999999999997</v>
      </c>
      <c r="D91" s="27">
        <v>38.799999999999997</v>
      </c>
      <c r="E91" s="12" t="s">
        <v>340</v>
      </c>
      <c r="F91" s="14">
        <f t="shared" si="3"/>
        <v>1</v>
      </c>
    </row>
    <row r="92" spans="1:6" ht="47.25" x14ac:dyDescent="0.25">
      <c r="A92" s="25" t="s">
        <v>186</v>
      </c>
      <c r="B92" s="26" t="s">
        <v>0</v>
      </c>
      <c r="C92" s="27">
        <v>38.799999999999997</v>
      </c>
      <c r="D92" s="27">
        <v>38.799999999999997</v>
      </c>
      <c r="E92" s="12" t="s">
        <v>340</v>
      </c>
      <c r="F92" s="14">
        <f t="shared" si="3"/>
        <v>1</v>
      </c>
    </row>
    <row r="93" spans="1:6" ht="78.75" x14ac:dyDescent="0.25">
      <c r="A93" s="25" t="s">
        <v>185</v>
      </c>
      <c r="B93" s="26" t="s">
        <v>184</v>
      </c>
      <c r="C93" s="27">
        <v>200.6</v>
      </c>
      <c r="D93" s="27">
        <v>233.9</v>
      </c>
      <c r="E93" s="12">
        <f t="shared" si="2"/>
        <v>33.300000000000011</v>
      </c>
      <c r="F93" s="14">
        <f t="shared" si="3"/>
        <v>1.1660019940179462</v>
      </c>
    </row>
    <row r="94" spans="1:6" ht="47.25" x14ac:dyDescent="0.25">
      <c r="A94" s="25" t="s">
        <v>183</v>
      </c>
      <c r="B94" s="26" t="s">
        <v>0</v>
      </c>
      <c r="C94" s="27">
        <v>200.6</v>
      </c>
      <c r="D94" s="27">
        <v>233.9</v>
      </c>
      <c r="E94" s="12">
        <f t="shared" si="2"/>
        <v>33.300000000000011</v>
      </c>
      <c r="F94" s="14">
        <f t="shared" si="3"/>
        <v>1.1660019940179462</v>
      </c>
    </row>
    <row r="95" spans="1:6" ht="78.75" x14ac:dyDescent="0.25">
      <c r="A95" s="25" t="s">
        <v>182</v>
      </c>
      <c r="B95" s="26" t="s">
        <v>181</v>
      </c>
      <c r="C95" s="27">
        <v>137</v>
      </c>
      <c r="D95" s="27">
        <v>15</v>
      </c>
      <c r="E95" s="12">
        <f t="shared" si="2"/>
        <v>-122</v>
      </c>
      <c r="F95" s="14">
        <f t="shared" si="3"/>
        <v>0.10948905109489052</v>
      </c>
    </row>
    <row r="96" spans="1:6" ht="47.25" x14ac:dyDescent="0.25">
      <c r="A96" s="25" t="s">
        <v>180</v>
      </c>
      <c r="B96" s="26" t="s">
        <v>0</v>
      </c>
      <c r="C96" s="27">
        <v>137</v>
      </c>
      <c r="D96" s="27">
        <v>15</v>
      </c>
      <c r="E96" s="12">
        <f t="shared" si="2"/>
        <v>-122</v>
      </c>
      <c r="F96" s="14">
        <f t="shared" si="3"/>
        <v>0.10948905109489052</v>
      </c>
    </row>
    <row r="97" spans="1:6" ht="47.25" x14ac:dyDescent="0.25">
      <c r="A97" s="25" t="s">
        <v>179</v>
      </c>
      <c r="B97" s="26" t="s">
        <v>178</v>
      </c>
      <c r="C97" s="27">
        <v>80</v>
      </c>
      <c r="D97" s="27">
        <v>120</v>
      </c>
      <c r="E97" s="12">
        <f t="shared" si="2"/>
        <v>40</v>
      </c>
      <c r="F97" s="14">
        <f t="shared" si="3"/>
        <v>1.5</v>
      </c>
    </row>
    <row r="98" spans="1:6" ht="47.25" x14ac:dyDescent="0.25">
      <c r="A98" s="25" t="s">
        <v>177</v>
      </c>
      <c r="B98" s="26" t="s">
        <v>0</v>
      </c>
      <c r="C98" s="27">
        <v>80</v>
      </c>
      <c r="D98" s="27">
        <v>120</v>
      </c>
      <c r="E98" s="12">
        <f t="shared" si="2"/>
        <v>40</v>
      </c>
      <c r="F98" s="14">
        <f t="shared" si="3"/>
        <v>1.5</v>
      </c>
    </row>
    <row r="99" spans="1:6" ht="63" x14ac:dyDescent="0.25">
      <c r="A99" s="25" t="s">
        <v>176</v>
      </c>
      <c r="B99" s="26" t="s">
        <v>175</v>
      </c>
      <c r="C99" s="27">
        <v>2046.6</v>
      </c>
      <c r="D99" s="27">
        <v>3524.6</v>
      </c>
      <c r="E99" s="12">
        <f t="shared" si="2"/>
        <v>1478</v>
      </c>
      <c r="F99" s="14">
        <f t="shared" si="3"/>
        <v>1.7221733606957881</v>
      </c>
    </row>
    <row r="100" spans="1:6" ht="78.75" x14ac:dyDescent="0.25">
      <c r="A100" s="25" t="s">
        <v>174</v>
      </c>
      <c r="B100" s="26" t="s">
        <v>173</v>
      </c>
      <c r="C100" s="27">
        <v>2045.6</v>
      </c>
      <c r="D100" s="27">
        <v>3523.6</v>
      </c>
      <c r="E100" s="12">
        <f t="shared" si="2"/>
        <v>1478</v>
      </c>
      <c r="F100" s="14">
        <f t="shared" si="3"/>
        <v>1.7225263981228003</v>
      </c>
    </row>
    <row r="101" spans="1:6" ht="47.25" x14ac:dyDescent="0.25">
      <c r="A101" s="25" t="s">
        <v>172</v>
      </c>
      <c r="B101" s="26" t="s">
        <v>0</v>
      </c>
      <c r="C101" s="27">
        <v>1</v>
      </c>
      <c r="D101" s="27">
        <v>1</v>
      </c>
      <c r="E101" s="12" t="s">
        <v>340</v>
      </c>
      <c r="F101" s="14">
        <f t="shared" si="3"/>
        <v>1</v>
      </c>
    </row>
    <row r="102" spans="1:6" ht="47.25" x14ac:dyDescent="0.25">
      <c r="A102" s="25" t="s">
        <v>171</v>
      </c>
      <c r="B102" s="26" t="s">
        <v>170</v>
      </c>
      <c r="C102" s="27">
        <v>40</v>
      </c>
      <c r="D102" s="27">
        <v>40</v>
      </c>
      <c r="E102" s="12" t="s">
        <v>340</v>
      </c>
      <c r="F102" s="14">
        <f t="shared" si="3"/>
        <v>1</v>
      </c>
    </row>
    <row r="103" spans="1:6" ht="47.25" x14ac:dyDescent="0.25">
      <c r="A103" s="25" t="s">
        <v>169</v>
      </c>
      <c r="B103" s="26" t="s">
        <v>0</v>
      </c>
      <c r="C103" s="27">
        <v>40</v>
      </c>
      <c r="D103" s="27">
        <v>40</v>
      </c>
      <c r="E103" s="12" t="s">
        <v>340</v>
      </c>
      <c r="F103" s="14">
        <f t="shared" si="3"/>
        <v>1</v>
      </c>
    </row>
    <row r="104" spans="1:6" ht="31.5" x14ac:dyDescent="0.25">
      <c r="A104" s="25" t="s">
        <v>168</v>
      </c>
      <c r="B104" s="26" t="s">
        <v>167</v>
      </c>
      <c r="C104" s="27">
        <v>90</v>
      </c>
      <c r="D104" s="27">
        <v>90</v>
      </c>
      <c r="E104" s="12" t="s">
        <v>340</v>
      </c>
      <c r="F104" s="14">
        <f t="shared" si="3"/>
        <v>1</v>
      </c>
    </row>
    <row r="105" spans="1:6" ht="78.75" x14ac:dyDescent="0.25">
      <c r="A105" s="25" t="s">
        <v>166</v>
      </c>
      <c r="B105" s="26" t="s">
        <v>71</v>
      </c>
      <c r="C105" s="27">
        <v>90</v>
      </c>
      <c r="D105" s="27">
        <v>90</v>
      </c>
      <c r="E105" s="12" t="s">
        <v>340</v>
      </c>
      <c r="F105" s="14">
        <f t="shared" si="3"/>
        <v>1</v>
      </c>
    </row>
    <row r="106" spans="1:6" ht="47.25" x14ac:dyDescent="0.25">
      <c r="A106" s="25" t="s">
        <v>165</v>
      </c>
      <c r="B106" s="26" t="s">
        <v>164</v>
      </c>
      <c r="C106" s="27">
        <v>60</v>
      </c>
      <c r="D106" s="27">
        <v>60</v>
      </c>
      <c r="E106" s="12" t="s">
        <v>340</v>
      </c>
      <c r="F106" s="14">
        <f t="shared" si="3"/>
        <v>1</v>
      </c>
    </row>
    <row r="107" spans="1:6" ht="78.75" x14ac:dyDescent="0.25">
      <c r="A107" s="25" t="s">
        <v>163</v>
      </c>
      <c r="B107" s="26" t="s">
        <v>6</v>
      </c>
      <c r="C107" s="27">
        <v>60</v>
      </c>
      <c r="D107" s="27">
        <v>60</v>
      </c>
      <c r="E107" s="12" t="s">
        <v>340</v>
      </c>
      <c r="F107" s="14">
        <f t="shared" si="3"/>
        <v>1</v>
      </c>
    </row>
    <row r="108" spans="1:6" ht="63" x14ac:dyDescent="0.25">
      <c r="A108" s="25" t="s">
        <v>162</v>
      </c>
      <c r="B108" s="26" t="s">
        <v>161</v>
      </c>
      <c r="C108" s="27">
        <v>1.2</v>
      </c>
      <c r="D108" s="27">
        <v>0.8</v>
      </c>
      <c r="E108" s="12">
        <f t="shared" si="2"/>
        <v>-0.39999999999999991</v>
      </c>
      <c r="F108" s="14">
        <f t="shared" si="3"/>
        <v>0.66666666666666674</v>
      </c>
    </row>
    <row r="109" spans="1:6" ht="47.25" x14ac:dyDescent="0.25">
      <c r="A109" s="25" t="s">
        <v>160</v>
      </c>
      <c r="B109" s="26" t="s">
        <v>0</v>
      </c>
      <c r="C109" s="27">
        <v>1.2</v>
      </c>
      <c r="D109" s="27">
        <v>0.8</v>
      </c>
      <c r="E109" s="12">
        <f t="shared" si="2"/>
        <v>-0.39999999999999991</v>
      </c>
      <c r="F109" s="14">
        <f t="shared" si="3"/>
        <v>0.66666666666666674</v>
      </c>
    </row>
    <row r="110" spans="1:6" ht="78.75" x14ac:dyDescent="0.25">
      <c r="A110" s="25" t="s">
        <v>159</v>
      </c>
      <c r="B110" s="26" t="s">
        <v>158</v>
      </c>
      <c r="C110" s="27">
        <v>408</v>
      </c>
      <c r="D110" s="27">
        <v>375.4</v>
      </c>
      <c r="E110" s="12">
        <f t="shared" si="2"/>
        <v>-32.600000000000023</v>
      </c>
      <c r="F110" s="14">
        <f t="shared" si="3"/>
        <v>0.92009803921568623</v>
      </c>
    </row>
    <row r="111" spans="1:6" ht="47.25" x14ac:dyDescent="0.25">
      <c r="A111" s="25" t="s">
        <v>157</v>
      </c>
      <c r="B111" s="26" t="s">
        <v>10</v>
      </c>
      <c r="C111" s="27">
        <v>0</v>
      </c>
      <c r="D111" s="27">
        <v>12.5</v>
      </c>
      <c r="E111" s="12">
        <f t="shared" si="2"/>
        <v>12.5</v>
      </c>
      <c r="F111" s="14"/>
    </row>
    <row r="112" spans="1:6" ht="47.25" x14ac:dyDescent="0.25">
      <c r="A112" s="25" t="s">
        <v>156</v>
      </c>
      <c r="B112" s="26" t="s">
        <v>0</v>
      </c>
      <c r="C112" s="27">
        <v>408</v>
      </c>
      <c r="D112" s="27">
        <v>362.9</v>
      </c>
      <c r="E112" s="12">
        <f t="shared" si="2"/>
        <v>-45.100000000000023</v>
      </c>
      <c r="F112" s="14">
        <f t="shared" si="3"/>
        <v>0.88946078431372544</v>
      </c>
    </row>
    <row r="113" spans="1:6" ht="31.5" x14ac:dyDescent="0.25">
      <c r="A113" s="25" t="s">
        <v>155</v>
      </c>
      <c r="B113" s="26" t="s">
        <v>154</v>
      </c>
      <c r="C113" s="27">
        <v>2860538.1</v>
      </c>
      <c r="D113" s="27">
        <v>2957577.1</v>
      </c>
      <c r="E113" s="12">
        <f t="shared" si="2"/>
        <v>97039</v>
      </c>
      <c r="F113" s="14">
        <f t="shared" si="3"/>
        <v>1.0339233377104817</v>
      </c>
    </row>
    <row r="114" spans="1:6" x14ac:dyDescent="0.25">
      <c r="A114" s="25" t="s">
        <v>153</v>
      </c>
      <c r="B114" s="26" t="s">
        <v>152</v>
      </c>
      <c r="C114" s="27">
        <v>2262564.9</v>
      </c>
      <c r="D114" s="27">
        <v>2330114.1</v>
      </c>
      <c r="E114" s="12">
        <f t="shared" si="2"/>
        <v>67549.200000000186</v>
      </c>
      <c r="F114" s="14">
        <f t="shared" si="3"/>
        <v>1.0298551436027317</v>
      </c>
    </row>
    <row r="115" spans="1:6" ht="94.5" x14ac:dyDescent="0.25">
      <c r="A115" s="25" t="s">
        <v>151</v>
      </c>
      <c r="B115" s="26" t="s">
        <v>150</v>
      </c>
      <c r="C115" s="27">
        <v>2254800.9</v>
      </c>
      <c r="D115" s="27">
        <v>2322757.6</v>
      </c>
      <c r="E115" s="12">
        <f t="shared" si="2"/>
        <v>67956.700000000186</v>
      </c>
      <c r="F115" s="14">
        <f t="shared" si="3"/>
        <v>1.0301386698932045</v>
      </c>
    </row>
    <row r="116" spans="1:6" ht="141.75" x14ac:dyDescent="0.25">
      <c r="A116" s="25" t="s">
        <v>149</v>
      </c>
      <c r="B116" s="26" t="s">
        <v>148</v>
      </c>
      <c r="C116" s="27">
        <v>3473.1</v>
      </c>
      <c r="D116" s="27">
        <v>2907.1</v>
      </c>
      <c r="E116" s="12">
        <f t="shared" si="2"/>
        <v>-566</v>
      </c>
      <c r="F116" s="14">
        <f t="shared" si="3"/>
        <v>0.83703319800754372</v>
      </c>
    </row>
    <row r="117" spans="1:6" ht="63" x14ac:dyDescent="0.25">
      <c r="A117" s="25" t="s">
        <v>147</v>
      </c>
      <c r="B117" s="26" t="s">
        <v>146</v>
      </c>
      <c r="C117" s="27">
        <v>2337.9</v>
      </c>
      <c r="D117" s="27">
        <v>2414.5</v>
      </c>
      <c r="E117" s="12">
        <f t="shared" si="2"/>
        <v>76.599999999999909</v>
      </c>
      <c r="F117" s="14">
        <f t="shared" si="3"/>
        <v>1.032764446725694</v>
      </c>
    </row>
    <row r="118" spans="1:6" ht="110.25" x14ac:dyDescent="0.25">
      <c r="A118" s="25" t="s">
        <v>145</v>
      </c>
      <c r="B118" s="26" t="s">
        <v>144</v>
      </c>
      <c r="C118" s="27">
        <v>1953</v>
      </c>
      <c r="D118" s="27">
        <v>2034.9</v>
      </c>
      <c r="E118" s="12">
        <f t="shared" si="2"/>
        <v>81.900000000000091</v>
      </c>
      <c r="F118" s="14">
        <f t="shared" si="3"/>
        <v>1.0419354838709678</v>
      </c>
    </row>
    <row r="119" spans="1:6" x14ac:dyDescent="0.25">
      <c r="A119" s="25" t="s">
        <v>143</v>
      </c>
      <c r="B119" s="26" t="s">
        <v>142</v>
      </c>
      <c r="C119" s="27">
        <v>321202.40000000002</v>
      </c>
      <c r="D119" s="27">
        <v>327443.5</v>
      </c>
      <c r="E119" s="12">
        <f t="shared" si="2"/>
        <v>6241.0999999999767</v>
      </c>
      <c r="F119" s="14">
        <f t="shared" si="3"/>
        <v>1.0194304276680373</v>
      </c>
    </row>
    <row r="120" spans="1:6" ht="31.5" x14ac:dyDescent="0.25">
      <c r="A120" s="25" t="s">
        <v>141</v>
      </c>
      <c r="B120" s="26" t="s">
        <v>140</v>
      </c>
      <c r="C120" s="27">
        <v>201080.3</v>
      </c>
      <c r="D120" s="27">
        <v>204590.7</v>
      </c>
      <c r="E120" s="12">
        <f t="shared" si="2"/>
        <v>3510.4000000000233</v>
      </c>
      <c r="F120" s="14">
        <f t="shared" si="3"/>
        <v>1.017457702221451</v>
      </c>
    </row>
    <row r="121" spans="1:6" ht="47.25" x14ac:dyDescent="0.25">
      <c r="A121" s="25" t="s">
        <v>139</v>
      </c>
      <c r="B121" s="26" t="s">
        <v>138</v>
      </c>
      <c r="C121" s="27">
        <v>156943</v>
      </c>
      <c r="D121" s="27">
        <v>167681.1</v>
      </c>
      <c r="E121" s="12">
        <f t="shared" si="2"/>
        <v>10738.100000000006</v>
      </c>
      <c r="F121" s="14">
        <f t="shared" si="3"/>
        <v>1.0684203819220992</v>
      </c>
    </row>
    <row r="122" spans="1:6" ht="63" x14ac:dyDescent="0.25">
      <c r="A122" s="25" t="s">
        <v>137</v>
      </c>
      <c r="B122" s="26" t="s">
        <v>136</v>
      </c>
      <c r="C122" s="27">
        <v>0</v>
      </c>
      <c r="D122" s="28">
        <v>-5793</v>
      </c>
      <c r="E122" s="12">
        <f t="shared" si="2"/>
        <v>-5793</v>
      </c>
      <c r="F122" s="14"/>
    </row>
    <row r="123" spans="1:6" ht="47.25" x14ac:dyDescent="0.25">
      <c r="A123" s="25" t="s">
        <v>135</v>
      </c>
      <c r="B123" s="26" t="s">
        <v>134</v>
      </c>
      <c r="C123" s="27">
        <v>28148.6</v>
      </c>
      <c r="D123" s="28">
        <v>28690.5</v>
      </c>
      <c r="E123" s="12">
        <f t="shared" si="2"/>
        <v>541.90000000000146</v>
      </c>
      <c r="F123" s="14">
        <f t="shared" si="3"/>
        <v>1.0192514014906604</v>
      </c>
    </row>
    <row r="124" spans="1:6" ht="78.75" x14ac:dyDescent="0.25">
      <c r="A124" s="25" t="s">
        <v>133</v>
      </c>
      <c r="B124" s="26" t="s">
        <v>132</v>
      </c>
      <c r="C124" s="27">
        <v>0</v>
      </c>
      <c r="D124" s="28">
        <v>-2204.6</v>
      </c>
      <c r="E124" s="12">
        <f t="shared" si="2"/>
        <v>-2204.6</v>
      </c>
      <c r="F124" s="14"/>
    </row>
    <row r="125" spans="1:6" ht="47.25" x14ac:dyDescent="0.25">
      <c r="A125" s="25" t="s">
        <v>131</v>
      </c>
      <c r="B125" s="26" t="s">
        <v>130</v>
      </c>
      <c r="C125" s="27">
        <v>484</v>
      </c>
      <c r="D125" s="27">
        <v>610.5</v>
      </c>
      <c r="E125" s="12">
        <f t="shared" si="2"/>
        <v>126.5</v>
      </c>
      <c r="F125" s="14">
        <f t="shared" si="3"/>
        <v>1.2613636363636365</v>
      </c>
    </row>
    <row r="126" spans="1:6" ht="63" x14ac:dyDescent="0.25">
      <c r="A126" s="25" t="s">
        <v>129</v>
      </c>
      <c r="B126" s="26" t="s">
        <v>128</v>
      </c>
      <c r="C126" s="27">
        <v>13.7</v>
      </c>
      <c r="D126" s="27">
        <v>18.600000000000001</v>
      </c>
      <c r="E126" s="12">
        <f t="shared" si="2"/>
        <v>4.9000000000000021</v>
      </c>
      <c r="F126" s="14">
        <f t="shared" si="3"/>
        <v>1.3576642335766425</v>
      </c>
    </row>
    <row r="127" spans="1:6" ht="31.5" x14ac:dyDescent="0.25">
      <c r="A127" s="25" t="s">
        <v>127</v>
      </c>
      <c r="B127" s="26" t="s">
        <v>126</v>
      </c>
      <c r="C127" s="27">
        <v>15491</v>
      </c>
      <c r="D127" s="27">
        <v>15587.6</v>
      </c>
      <c r="E127" s="12">
        <f t="shared" si="2"/>
        <v>96.600000000000364</v>
      </c>
      <c r="F127" s="14">
        <f t="shared" si="3"/>
        <v>1.0062358788974244</v>
      </c>
    </row>
    <row r="128" spans="1:6" ht="31.5" x14ac:dyDescent="0.25">
      <c r="A128" s="25" t="s">
        <v>125</v>
      </c>
      <c r="B128" s="26" t="s">
        <v>123</v>
      </c>
      <c r="C128" s="27">
        <v>119822.5</v>
      </c>
      <c r="D128" s="27">
        <v>122617.2</v>
      </c>
      <c r="E128" s="12">
        <f t="shared" si="2"/>
        <v>2794.6999999999971</v>
      </c>
      <c r="F128" s="14">
        <f t="shared" si="3"/>
        <v>1.0233236662563374</v>
      </c>
    </row>
    <row r="129" spans="1:6" ht="31.5" x14ac:dyDescent="0.25">
      <c r="A129" s="25" t="s">
        <v>124</v>
      </c>
      <c r="B129" s="26" t="s">
        <v>123</v>
      </c>
      <c r="C129" s="27">
        <v>119700</v>
      </c>
      <c r="D129" s="27">
        <v>122462.1</v>
      </c>
      <c r="E129" s="12">
        <f t="shared" si="2"/>
        <v>2762.1000000000058</v>
      </c>
      <c r="F129" s="14">
        <f t="shared" si="3"/>
        <v>1.0230751879699249</v>
      </c>
    </row>
    <row r="130" spans="1:6" ht="47.25" x14ac:dyDescent="0.25">
      <c r="A130" s="25" t="s">
        <v>122</v>
      </c>
      <c r="B130" s="26" t="s">
        <v>121</v>
      </c>
      <c r="C130" s="27">
        <v>122.5</v>
      </c>
      <c r="D130" s="27">
        <v>155.1</v>
      </c>
      <c r="E130" s="12">
        <f t="shared" si="2"/>
        <v>32.599999999999994</v>
      </c>
      <c r="F130" s="14">
        <f t="shared" si="3"/>
        <v>1.2661224489795917</v>
      </c>
    </row>
    <row r="131" spans="1:6" x14ac:dyDescent="0.25">
      <c r="A131" s="25" t="s">
        <v>120</v>
      </c>
      <c r="B131" s="26" t="s">
        <v>118</v>
      </c>
      <c r="C131" s="27">
        <v>299.60000000000002</v>
      </c>
      <c r="D131" s="27">
        <v>235.6</v>
      </c>
      <c r="E131" s="12">
        <f t="shared" si="2"/>
        <v>-64.000000000000028</v>
      </c>
      <c r="F131" s="14">
        <f t="shared" si="3"/>
        <v>0.78638184245660869</v>
      </c>
    </row>
    <row r="132" spans="1:6" x14ac:dyDescent="0.25">
      <c r="A132" s="25" t="s">
        <v>119</v>
      </c>
      <c r="B132" s="26" t="s">
        <v>118</v>
      </c>
      <c r="C132" s="27">
        <v>265.60000000000002</v>
      </c>
      <c r="D132" s="27">
        <v>201.6</v>
      </c>
      <c r="E132" s="12">
        <f t="shared" si="2"/>
        <v>-64.000000000000028</v>
      </c>
      <c r="F132" s="14">
        <f t="shared" si="3"/>
        <v>0.75903614457831314</v>
      </c>
    </row>
    <row r="133" spans="1:6" ht="31.5" x14ac:dyDescent="0.25">
      <c r="A133" s="25" t="s">
        <v>117</v>
      </c>
      <c r="B133" s="26" t="s">
        <v>116</v>
      </c>
      <c r="C133" s="27">
        <v>34</v>
      </c>
      <c r="D133" s="27">
        <v>34</v>
      </c>
      <c r="E133" s="12" t="s">
        <v>340</v>
      </c>
      <c r="F133" s="14">
        <f t="shared" si="3"/>
        <v>1</v>
      </c>
    </row>
    <row r="134" spans="1:6" x14ac:dyDescent="0.25">
      <c r="A134" s="25" t="s">
        <v>115</v>
      </c>
      <c r="B134" s="26" t="s">
        <v>114</v>
      </c>
      <c r="C134" s="27">
        <v>261424</v>
      </c>
      <c r="D134" s="27">
        <v>283471.7</v>
      </c>
      <c r="E134" s="12">
        <f t="shared" si="2"/>
        <v>22047.700000000012</v>
      </c>
      <c r="F134" s="14">
        <f t="shared" si="3"/>
        <v>1.0843369392251667</v>
      </c>
    </row>
    <row r="135" spans="1:6" x14ac:dyDescent="0.25">
      <c r="A135" s="25" t="s">
        <v>113</v>
      </c>
      <c r="B135" s="26" t="s">
        <v>112</v>
      </c>
      <c r="C135" s="27">
        <v>8294</v>
      </c>
      <c r="D135" s="27">
        <v>8756.2999999999993</v>
      </c>
      <c r="E135" s="12">
        <f t="shared" si="2"/>
        <v>462.29999999999927</v>
      </c>
      <c r="F135" s="14">
        <f t="shared" si="3"/>
        <v>1.0557390884977091</v>
      </c>
    </row>
    <row r="136" spans="1:6" ht="63" x14ac:dyDescent="0.25">
      <c r="A136" s="25" t="s">
        <v>111</v>
      </c>
      <c r="B136" s="26" t="s">
        <v>110</v>
      </c>
      <c r="C136" s="27">
        <v>8294</v>
      </c>
      <c r="D136" s="27">
        <v>8756.2999999999993</v>
      </c>
      <c r="E136" s="12">
        <f t="shared" si="2"/>
        <v>462.29999999999927</v>
      </c>
      <c r="F136" s="14">
        <f t="shared" si="3"/>
        <v>1.0557390884977091</v>
      </c>
    </row>
    <row r="137" spans="1:6" x14ac:dyDescent="0.25">
      <c r="A137" s="25" t="s">
        <v>109</v>
      </c>
      <c r="B137" s="26" t="s">
        <v>108</v>
      </c>
      <c r="C137" s="27">
        <v>133319</v>
      </c>
      <c r="D137" s="27">
        <v>144542.20000000001</v>
      </c>
      <c r="E137" s="12">
        <f t="shared" ref="E137:E198" si="4">D137-C137</f>
        <v>11223.200000000012</v>
      </c>
      <c r="F137" s="14">
        <f t="shared" si="3"/>
        <v>1.0841830496778404</v>
      </c>
    </row>
    <row r="138" spans="1:6" x14ac:dyDescent="0.25">
      <c r="A138" s="25" t="s">
        <v>107</v>
      </c>
      <c r="B138" s="26" t="s">
        <v>106</v>
      </c>
      <c r="C138" s="27">
        <v>80194</v>
      </c>
      <c r="D138" s="27">
        <v>86314.8</v>
      </c>
      <c r="E138" s="12">
        <f t="shared" si="4"/>
        <v>6120.8000000000029</v>
      </c>
      <c r="F138" s="14">
        <f t="shared" si="3"/>
        <v>1.0763249120881861</v>
      </c>
    </row>
    <row r="139" spans="1:6" x14ac:dyDescent="0.25">
      <c r="A139" s="25" t="s">
        <v>105</v>
      </c>
      <c r="B139" s="26" t="s">
        <v>104</v>
      </c>
      <c r="C139" s="27">
        <v>53125</v>
      </c>
      <c r="D139" s="27">
        <v>58227.4</v>
      </c>
      <c r="E139" s="12">
        <f t="shared" si="4"/>
        <v>5102.4000000000015</v>
      </c>
      <c r="F139" s="14">
        <f t="shared" ref="F139:F198" si="5">D139/C139</f>
        <v>1.0960451764705883</v>
      </c>
    </row>
    <row r="140" spans="1:6" x14ac:dyDescent="0.25">
      <c r="A140" s="25" t="s">
        <v>103</v>
      </c>
      <c r="B140" s="26" t="s">
        <v>102</v>
      </c>
      <c r="C140" s="27">
        <v>119811</v>
      </c>
      <c r="D140" s="27">
        <v>130173.2</v>
      </c>
      <c r="E140" s="12">
        <f t="shared" si="4"/>
        <v>10362.199999999997</v>
      </c>
      <c r="F140" s="14">
        <f t="shared" si="5"/>
        <v>1.0864878850856765</v>
      </c>
    </row>
    <row r="141" spans="1:6" ht="94.5" x14ac:dyDescent="0.25">
      <c r="A141" s="25" t="s">
        <v>101</v>
      </c>
      <c r="B141" s="26" t="s">
        <v>100</v>
      </c>
      <c r="C141" s="27">
        <v>13761.8</v>
      </c>
      <c r="D141" s="27">
        <v>16902.8</v>
      </c>
      <c r="E141" s="12">
        <f t="shared" si="4"/>
        <v>3141</v>
      </c>
      <c r="F141" s="14">
        <f t="shared" si="5"/>
        <v>1.2282404917961314</v>
      </c>
    </row>
    <row r="142" spans="1:6" ht="94.5" x14ac:dyDescent="0.25">
      <c r="A142" s="25" t="s">
        <v>99</v>
      </c>
      <c r="B142" s="26" t="s">
        <v>98</v>
      </c>
      <c r="C142" s="27">
        <v>106049.3</v>
      </c>
      <c r="D142" s="27">
        <v>113270.39999999999</v>
      </c>
      <c r="E142" s="12">
        <f t="shared" si="4"/>
        <v>7221.0999999999913</v>
      </c>
      <c r="F142" s="14">
        <f t="shared" si="5"/>
        <v>1.0680919157410751</v>
      </c>
    </row>
    <row r="143" spans="1:6" x14ac:dyDescent="0.25">
      <c r="A143" s="25" t="s">
        <v>97</v>
      </c>
      <c r="B143" s="26" t="s">
        <v>25</v>
      </c>
      <c r="C143" s="27">
        <v>14756.6</v>
      </c>
      <c r="D143" s="27">
        <v>15698.5</v>
      </c>
      <c r="E143" s="12">
        <f t="shared" si="4"/>
        <v>941.89999999999964</v>
      </c>
      <c r="F143" s="14">
        <f t="shared" si="5"/>
        <v>1.063829066316089</v>
      </c>
    </row>
    <row r="144" spans="1:6" ht="63" x14ac:dyDescent="0.25">
      <c r="A144" s="25" t="s">
        <v>96</v>
      </c>
      <c r="B144" s="26" t="s">
        <v>95</v>
      </c>
      <c r="C144" s="27">
        <v>14756.6</v>
      </c>
      <c r="D144" s="27">
        <v>15698.5</v>
      </c>
      <c r="E144" s="12">
        <f t="shared" si="4"/>
        <v>941.89999999999964</v>
      </c>
      <c r="F144" s="14">
        <f t="shared" si="5"/>
        <v>1.063829066316089</v>
      </c>
    </row>
    <row r="145" spans="1:6" ht="47.25" x14ac:dyDescent="0.25">
      <c r="A145" s="25" t="s">
        <v>94</v>
      </c>
      <c r="B145" s="26" t="s">
        <v>93</v>
      </c>
      <c r="C145" s="27">
        <v>31.1</v>
      </c>
      <c r="D145" s="27">
        <v>48</v>
      </c>
      <c r="E145" s="12">
        <f t="shared" si="4"/>
        <v>16.899999999999999</v>
      </c>
      <c r="F145" s="14">
        <f t="shared" si="5"/>
        <v>1.5434083601286173</v>
      </c>
    </row>
    <row r="146" spans="1:6" x14ac:dyDescent="0.25">
      <c r="A146" s="25" t="s">
        <v>92</v>
      </c>
      <c r="B146" s="26" t="s">
        <v>91</v>
      </c>
      <c r="C146" s="27">
        <v>30.5</v>
      </c>
      <c r="D146" s="27">
        <v>37.6</v>
      </c>
      <c r="E146" s="12">
        <f t="shared" si="4"/>
        <v>7.1000000000000014</v>
      </c>
      <c r="F146" s="14">
        <f t="shared" si="5"/>
        <v>1.2327868852459016</v>
      </c>
    </row>
    <row r="147" spans="1:6" ht="47.25" x14ac:dyDescent="0.25">
      <c r="A147" s="25" t="s">
        <v>90</v>
      </c>
      <c r="B147" s="26" t="s">
        <v>89</v>
      </c>
      <c r="C147" s="27">
        <v>0</v>
      </c>
      <c r="D147" s="27">
        <v>37.6</v>
      </c>
      <c r="E147" s="12">
        <f t="shared" si="4"/>
        <v>37.6</v>
      </c>
      <c r="F147" s="14"/>
    </row>
    <row r="148" spans="1:6" ht="31.5" x14ac:dyDescent="0.25">
      <c r="A148" s="25" t="s">
        <v>88</v>
      </c>
      <c r="B148" s="26" t="s">
        <v>87</v>
      </c>
      <c r="C148" s="27">
        <v>0.6</v>
      </c>
      <c r="D148" s="27">
        <v>10.4</v>
      </c>
      <c r="E148" s="12">
        <f t="shared" si="4"/>
        <v>9.8000000000000007</v>
      </c>
      <c r="F148" s="14">
        <f t="shared" si="5"/>
        <v>17.333333333333336</v>
      </c>
    </row>
    <row r="149" spans="1:6" ht="78.75" x14ac:dyDescent="0.25">
      <c r="A149" s="25" t="s">
        <v>86</v>
      </c>
      <c r="B149" s="26" t="s">
        <v>85</v>
      </c>
      <c r="C149" s="27">
        <v>0.5</v>
      </c>
      <c r="D149" s="28">
        <v>-0.7</v>
      </c>
      <c r="E149" s="12">
        <f t="shared" si="4"/>
        <v>-1.2</v>
      </c>
      <c r="F149" s="14">
        <f t="shared" si="5"/>
        <v>-1.4</v>
      </c>
    </row>
    <row r="150" spans="1:6" ht="31.5" x14ac:dyDescent="0.25">
      <c r="A150" s="25" t="s">
        <v>84</v>
      </c>
      <c r="B150" s="26" t="s">
        <v>83</v>
      </c>
      <c r="C150" s="27">
        <v>0.1</v>
      </c>
      <c r="D150" s="27">
        <v>11.1</v>
      </c>
      <c r="E150" s="12">
        <f t="shared" si="4"/>
        <v>11</v>
      </c>
      <c r="F150" s="14">
        <f t="shared" si="5"/>
        <v>110.99999999999999</v>
      </c>
    </row>
    <row r="151" spans="1:6" x14ac:dyDescent="0.25">
      <c r="A151" s="25" t="s">
        <v>82</v>
      </c>
      <c r="B151" s="26" t="s">
        <v>2</v>
      </c>
      <c r="C151" s="27">
        <v>559.1</v>
      </c>
      <c r="D151" s="27">
        <v>801.3</v>
      </c>
      <c r="E151" s="12">
        <f t="shared" si="4"/>
        <v>242.19999999999993</v>
      </c>
      <c r="F151" s="14">
        <f t="shared" si="5"/>
        <v>1.4331962081917367</v>
      </c>
    </row>
    <row r="152" spans="1:6" ht="141.75" x14ac:dyDescent="0.25">
      <c r="A152" s="25" t="s">
        <v>81</v>
      </c>
      <c r="B152" s="26" t="s">
        <v>80</v>
      </c>
      <c r="C152" s="27">
        <v>462</v>
      </c>
      <c r="D152" s="27">
        <v>483.8</v>
      </c>
      <c r="E152" s="12">
        <f t="shared" si="4"/>
        <v>21.800000000000011</v>
      </c>
      <c r="F152" s="14">
        <f t="shared" si="5"/>
        <v>1.0471861471861472</v>
      </c>
    </row>
    <row r="153" spans="1:6" ht="78.75" x14ac:dyDescent="0.25">
      <c r="A153" s="25" t="s">
        <v>79</v>
      </c>
      <c r="B153" s="26" t="s">
        <v>78</v>
      </c>
      <c r="C153" s="27">
        <v>0</v>
      </c>
      <c r="D153" s="28">
        <v>-2.4</v>
      </c>
      <c r="E153" s="12">
        <f t="shared" si="4"/>
        <v>-2.4</v>
      </c>
      <c r="F153" s="14"/>
    </row>
    <row r="154" spans="1:6" ht="78.75" x14ac:dyDescent="0.25">
      <c r="A154" s="25" t="s">
        <v>77</v>
      </c>
      <c r="B154" s="26" t="s">
        <v>76</v>
      </c>
      <c r="C154" s="27">
        <v>97.1</v>
      </c>
      <c r="D154" s="27">
        <v>277.10000000000002</v>
      </c>
      <c r="E154" s="12">
        <f t="shared" si="4"/>
        <v>180.00000000000003</v>
      </c>
      <c r="F154" s="14">
        <f t="shared" si="5"/>
        <v>2.8537590113285276</v>
      </c>
    </row>
    <row r="155" spans="1:6" ht="47.25" x14ac:dyDescent="0.25">
      <c r="A155" s="25" t="s">
        <v>75</v>
      </c>
      <c r="B155" s="26" t="s">
        <v>0</v>
      </c>
      <c r="C155" s="27">
        <v>0</v>
      </c>
      <c r="D155" s="27">
        <v>42.8</v>
      </c>
      <c r="E155" s="12">
        <f t="shared" si="4"/>
        <v>42.8</v>
      </c>
      <c r="F155" s="14"/>
    </row>
    <row r="156" spans="1:6" ht="47.25" x14ac:dyDescent="0.25">
      <c r="A156" s="25" t="s">
        <v>74</v>
      </c>
      <c r="B156" s="26" t="s">
        <v>73</v>
      </c>
      <c r="C156" s="27">
        <v>1851.1</v>
      </c>
      <c r="D156" s="27">
        <v>2041.8</v>
      </c>
      <c r="E156" s="12">
        <f t="shared" si="4"/>
        <v>190.70000000000005</v>
      </c>
      <c r="F156" s="14">
        <f t="shared" si="5"/>
        <v>1.103019826049376</v>
      </c>
    </row>
    <row r="157" spans="1:6" ht="78.75" x14ac:dyDescent="0.25">
      <c r="A157" s="25" t="s">
        <v>72</v>
      </c>
      <c r="B157" s="26" t="s">
        <v>71</v>
      </c>
      <c r="C157" s="27">
        <v>4</v>
      </c>
      <c r="D157" s="27">
        <v>7.8</v>
      </c>
      <c r="E157" s="12">
        <f t="shared" si="4"/>
        <v>3.8</v>
      </c>
      <c r="F157" s="14">
        <f t="shared" si="5"/>
        <v>1.95</v>
      </c>
    </row>
    <row r="158" spans="1:6" ht="63" x14ac:dyDescent="0.25">
      <c r="A158" s="25" t="s">
        <v>70</v>
      </c>
      <c r="B158" s="26" t="s">
        <v>69</v>
      </c>
      <c r="C158" s="27">
        <v>4</v>
      </c>
      <c r="D158" s="27">
        <v>4</v>
      </c>
      <c r="E158" s="12" t="s">
        <v>340</v>
      </c>
      <c r="F158" s="14">
        <f t="shared" si="5"/>
        <v>1</v>
      </c>
    </row>
    <row r="159" spans="1:6" ht="78.75" x14ac:dyDescent="0.25">
      <c r="A159" s="25" t="s">
        <v>68</v>
      </c>
      <c r="B159" s="26" t="s">
        <v>67</v>
      </c>
      <c r="C159" s="27">
        <v>46.1</v>
      </c>
      <c r="D159" s="27">
        <v>46.1</v>
      </c>
      <c r="E159" s="12" t="s">
        <v>340</v>
      </c>
      <c r="F159" s="14">
        <f t="shared" si="5"/>
        <v>1</v>
      </c>
    </row>
    <row r="160" spans="1:6" ht="31.5" x14ac:dyDescent="0.25">
      <c r="A160" s="25" t="s">
        <v>66</v>
      </c>
      <c r="B160" s="26" t="s">
        <v>65</v>
      </c>
      <c r="C160" s="27">
        <v>2.8</v>
      </c>
      <c r="D160" s="27">
        <v>9.4</v>
      </c>
      <c r="E160" s="12">
        <f t="shared" si="4"/>
        <v>6.6000000000000005</v>
      </c>
      <c r="F160" s="14">
        <f t="shared" si="5"/>
        <v>3.3571428571428577</v>
      </c>
    </row>
    <row r="161" spans="1:6" ht="94.5" x14ac:dyDescent="0.25">
      <c r="A161" s="25" t="s">
        <v>64</v>
      </c>
      <c r="B161" s="26" t="s">
        <v>63</v>
      </c>
      <c r="C161" s="27">
        <v>1198.9000000000001</v>
      </c>
      <c r="D161" s="27">
        <v>1331.4</v>
      </c>
      <c r="E161" s="12">
        <f t="shared" si="4"/>
        <v>132.5</v>
      </c>
      <c r="F161" s="14">
        <f t="shared" si="5"/>
        <v>1.1105179748102427</v>
      </c>
    </row>
    <row r="162" spans="1:6" ht="47.25" x14ac:dyDescent="0.25">
      <c r="A162" s="25" t="s">
        <v>62</v>
      </c>
      <c r="B162" s="26" t="s">
        <v>0</v>
      </c>
      <c r="C162" s="27">
        <v>595.29999999999995</v>
      </c>
      <c r="D162" s="27">
        <v>643</v>
      </c>
      <c r="E162" s="12">
        <f t="shared" si="4"/>
        <v>47.700000000000045</v>
      </c>
      <c r="F162" s="14">
        <f t="shared" si="5"/>
        <v>1.0801276667226609</v>
      </c>
    </row>
    <row r="163" spans="1:6" ht="31.5" x14ac:dyDescent="0.25">
      <c r="A163" s="25" t="s">
        <v>61</v>
      </c>
      <c r="B163" s="26" t="s">
        <v>60</v>
      </c>
      <c r="C163" s="27">
        <v>4971.8</v>
      </c>
      <c r="D163" s="27">
        <v>4325.7</v>
      </c>
      <c r="E163" s="12">
        <f t="shared" si="4"/>
        <v>-646.10000000000036</v>
      </c>
      <c r="F163" s="14">
        <f t="shared" si="5"/>
        <v>0.87004706544913302</v>
      </c>
    </row>
    <row r="164" spans="1:6" ht="47.25" x14ac:dyDescent="0.25">
      <c r="A164" s="25" t="s">
        <v>59</v>
      </c>
      <c r="B164" s="26" t="s">
        <v>0</v>
      </c>
      <c r="C164" s="27">
        <v>4971.8</v>
      </c>
      <c r="D164" s="27">
        <v>4325.7</v>
      </c>
      <c r="E164" s="12">
        <f t="shared" si="4"/>
        <v>-646.10000000000036</v>
      </c>
      <c r="F164" s="14">
        <f t="shared" si="5"/>
        <v>0.87004706544913302</v>
      </c>
    </row>
    <row r="165" spans="1:6" ht="31.5" x14ac:dyDescent="0.25">
      <c r="A165" s="25" t="s">
        <v>58</v>
      </c>
      <c r="B165" s="26" t="s">
        <v>57</v>
      </c>
      <c r="C165" s="27">
        <v>60227.5</v>
      </c>
      <c r="D165" s="27">
        <v>66035.399999999994</v>
      </c>
      <c r="E165" s="12">
        <f t="shared" si="4"/>
        <v>5807.8999999999942</v>
      </c>
      <c r="F165" s="14">
        <f t="shared" si="5"/>
        <v>1.09643269270682</v>
      </c>
    </row>
    <row r="166" spans="1:6" ht="31.5" x14ac:dyDescent="0.25">
      <c r="A166" s="25" t="s">
        <v>56</v>
      </c>
      <c r="B166" s="26" t="s">
        <v>21</v>
      </c>
      <c r="C166" s="27">
        <v>60226.400000000001</v>
      </c>
      <c r="D166" s="27">
        <v>66035.399999999994</v>
      </c>
      <c r="E166" s="12">
        <f t="shared" si="4"/>
        <v>5808.9999999999927</v>
      </c>
      <c r="F166" s="14">
        <f t="shared" si="5"/>
        <v>1.0964527184092026</v>
      </c>
    </row>
    <row r="167" spans="1:6" ht="31.5" x14ac:dyDescent="0.25">
      <c r="A167" s="25" t="s">
        <v>55</v>
      </c>
      <c r="B167" s="26" t="s">
        <v>29</v>
      </c>
      <c r="C167" s="27">
        <v>1.1000000000000001</v>
      </c>
      <c r="D167" s="27">
        <v>0</v>
      </c>
      <c r="E167" s="12">
        <f t="shared" si="4"/>
        <v>-1.1000000000000001</v>
      </c>
      <c r="F167" s="14">
        <f t="shared" si="5"/>
        <v>0</v>
      </c>
    </row>
    <row r="168" spans="1:6" ht="47.25" x14ac:dyDescent="0.25">
      <c r="A168" s="25" t="s">
        <v>54</v>
      </c>
      <c r="B168" s="26" t="s">
        <v>53</v>
      </c>
      <c r="C168" s="27">
        <v>528.9</v>
      </c>
      <c r="D168" s="27">
        <v>1267.7</v>
      </c>
      <c r="E168" s="12">
        <f t="shared" si="4"/>
        <v>738.80000000000007</v>
      </c>
      <c r="F168" s="14">
        <f t="shared" si="5"/>
        <v>2.3968614104745702</v>
      </c>
    </row>
    <row r="169" spans="1:6" ht="31.5" x14ac:dyDescent="0.25">
      <c r="A169" s="25" t="s">
        <v>52</v>
      </c>
      <c r="B169" s="26" t="s">
        <v>21</v>
      </c>
      <c r="C169" s="27">
        <v>528.9</v>
      </c>
      <c r="D169" s="27">
        <v>1261.7</v>
      </c>
      <c r="E169" s="12">
        <f t="shared" si="4"/>
        <v>732.80000000000007</v>
      </c>
      <c r="F169" s="14">
        <f t="shared" si="5"/>
        <v>2.3855171109850635</v>
      </c>
    </row>
    <row r="170" spans="1:6" ht="31.5" x14ac:dyDescent="0.25">
      <c r="A170" s="25" t="s">
        <v>51</v>
      </c>
      <c r="B170" s="26" t="s">
        <v>19</v>
      </c>
      <c r="C170" s="27">
        <v>0</v>
      </c>
      <c r="D170" s="27">
        <v>6</v>
      </c>
      <c r="E170" s="12">
        <f t="shared" si="4"/>
        <v>6</v>
      </c>
      <c r="F170" s="14"/>
    </row>
    <row r="171" spans="1:6" ht="31.5" x14ac:dyDescent="0.25">
      <c r="A171" s="25" t="s">
        <v>50</v>
      </c>
      <c r="B171" s="26" t="s">
        <v>49</v>
      </c>
      <c r="C171" s="27">
        <v>4.5</v>
      </c>
      <c r="D171" s="27">
        <v>4.4000000000000004</v>
      </c>
      <c r="E171" s="12">
        <f t="shared" si="4"/>
        <v>-9.9999999999999645E-2</v>
      </c>
      <c r="F171" s="14">
        <f t="shared" si="5"/>
        <v>0.97777777777777786</v>
      </c>
    </row>
    <row r="172" spans="1:6" ht="31.5" x14ac:dyDescent="0.25">
      <c r="A172" s="25" t="s">
        <v>48</v>
      </c>
      <c r="B172" s="26" t="s">
        <v>21</v>
      </c>
      <c r="C172" s="27">
        <v>4.5</v>
      </c>
      <c r="D172" s="27">
        <v>4.4000000000000004</v>
      </c>
      <c r="E172" s="12">
        <f t="shared" si="4"/>
        <v>-9.9999999999999645E-2</v>
      </c>
      <c r="F172" s="14">
        <f t="shared" si="5"/>
        <v>0.97777777777777786</v>
      </c>
    </row>
    <row r="173" spans="1:6" ht="47.25" x14ac:dyDescent="0.25">
      <c r="A173" s="25" t="s">
        <v>47</v>
      </c>
      <c r="B173" s="26" t="s">
        <v>46</v>
      </c>
      <c r="C173" s="27">
        <v>215.9</v>
      </c>
      <c r="D173" s="27">
        <v>220.3</v>
      </c>
      <c r="E173" s="12">
        <f t="shared" si="4"/>
        <v>4.4000000000000057</v>
      </c>
      <c r="F173" s="14">
        <f t="shared" si="5"/>
        <v>1.0203798054654933</v>
      </c>
    </row>
    <row r="174" spans="1:6" ht="31.5" x14ac:dyDescent="0.25">
      <c r="A174" s="25" t="s">
        <v>45</v>
      </c>
      <c r="B174" s="26" t="s">
        <v>44</v>
      </c>
      <c r="C174" s="27">
        <v>135.5</v>
      </c>
      <c r="D174" s="27">
        <v>140.6</v>
      </c>
      <c r="E174" s="12">
        <f t="shared" si="4"/>
        <v>5.0999999999999943</v>
      </c>
      <c r="F174" s="14">
        <f t="shared" si="5"/>
        <v>1.0376383763837638</v>
      </c>
    </row>
    <row r="175" spans="1:6" ht="47.25" x14ac:dyDescent="0.25">
      <c r="A175" s="25" t="s">
        <v>43</v>
      </c>
      <c r="B175" s="26" t="s">
        <v>0</v>
      </c>
      <c r="C175" s="27">
        <v>80.400000000000006</v>
      </c>
      <c r="D175" s="27">
        <v>79.7</v>
      </c>
      <c r="E175" s="12">
        <f t="shared" si="4"/>
        <v>-0.70000000000000284</v>
      </c>
      <c r="F175" s="14">
        <f t="shared" si="5"/>
        <v>0.99129353233830841</v>
      </c>
    </row>
    <row r="176" spans="1:6" ht="31.5" x14ac:dyDescent="0.25">
      <c r="A176" s="25" t="s">
        <v>42</v>
      </c>
      <c r="B176" s="26" t="s">
        <v>41</v>
      </c>
      <c r="C176" s="27">
        <v>570</v>
      </c>
      <c r="D176" s="27">
        <v>180</v>
      </c>
      <c r="E176" s="12">
        <f t="shared" si="4"/>
        <v>-390</v>
      </c>
      <c r="F176" s="14">
        <f t="shared" si="5"/>
        <v>0.31578947368421051</v>
      </c>
    </row>
    <row r="177" spans="1:6" ht="47.25" x14ac:dyDescent="0.25">
      <c r="A177" s="25" t="s">
        <v>40</v>
      </c>
      <c r="B177" s="26" t="s">
        <v>0</v>
      </c>
      <c r="C177" s="27">
        <v>570</v>
      </c>
      <c r="D177" s="27">
        <v>180</v>
      </c>
      <c r="E177" s="12">
        <f t="shared" si="4"/>
        <v>-390</v>
      </c>
      <c r="F177" s="14">
        <f t="shared" si="5"/>
        <v>0.31578947368421051</v>
      </c>
    </row>
    <row r="178" spans="1:6" ht="31.5" x14ac:dyDescent="0.25">
      <c r="A178" s="25" t="s">
        <v>39</v>
      </c>
      <c r="B178" s="26" t="s">
        <v>38</v>
      </c>
      <c r="C178" s="27">
        <v>3916</v>
      </c>
      <c r="D178" s="27">
        <v>4454</v>
      </c>
      <c r="E178" s="12">
        <f t="shared" si="4"/>
        <v>538</v>
      </c>
      <c r="F178" s="14">
        <f t="shared" si="5"/>
        <v>1.1373850868232891</v>
      </c>
    </row>
    <row r="179" spans="1:6" ht="47.25" x14ac:dyDescent="0.25">
      <c r="A179" s="25" t="s">
        <v>37</v>
      </c>
      <c r="B179" s="26" t="s">
        <v>0</v>
      </c>
      <c r="C179" s="27">
        <v>3916</v>
      </c>
      <c r="D179" s="27">
        <v>4454</v>
      </c>
      <c r="E179" s="12">
        <f t="shared" si="4"/>
        <v>538</v>
      </c>
      <c r="F179" s="14">
        <f t="shared" si="5"/>
        <v>1.1373850868232891</v>
      </c>
    </row>
    <row r="180" spans="1:6" ht="47.25" x14ac:dyDescent="0.25">
      <c r="A180" s="25" t="s">
        <v>36</v>
      </c>
      <c r="B180" s="26" t="s">
        <v>35</v>
      </c>
      <c r="C180" s="27">
        <v>292</v>
      </c>
      <c r="D180" s="27">
        <v>292</v>
      </c>
      <c r="E180" s="12" t="s">
        <v>340</v>
      </c>
      <c r="F180" s="14">
        <f t="shared" si="5"/>
        <v>1</v>
      </c>
    </row>
    <row r="181" spans="1:6" ht="141.75" x14ac:dyDescent="0.25">
      <c r="A181" s="25" t="s">
        <v>34</v>
      </c>
      <c r="B181" s="26" t="s">
        <v>33</v>
      </c>
      <c r="C181" s="27">
        <v>292</v>
      </c>
      <c r="D181" s="27">
        <v>292</v>
      </c>
      <c r="E181" s="12" t="s">
        <v>340</v>
      </c>
      <c r="F181" s="14">
        <f t="shared" si="5"/>
        <v>1</v>
      </c>
    </row>
    <row r="182" spans="1:6" ht="31.5" x14ac:dyDescent="0.25">
      <c r="A182" s="25" t="s">
        <v>32</v>
      </c>
      <c r="B182" s="26" t="s">
        <v>31</v>
      </c>
      <c r="C182" s="27">
        <v>2401</v>
      </c>
      <c r="D182" s="27">
        <v>2527.1</v>
      </c>
      <c r="E182" s="12">
        <f t="shared" si="4"/>
        <v>126.09999999999991</v>
      </c>
      <c r="F182" s="14">
        <f t="shared" si="5"/>
        <v>1.0525197834235736</v>
      </c>
    </row>
    <row r="183" spans="1:6" ht="31.5" x14ac:dyDescent="0.25">
      <c r="A183" s="25" t="s">
        <v>30</v>
      </c>
      <c r="B183" s="26" t="s">
        <v>21</v>
      </c>
      <c r="C183" s="27">
        <v>30</v>
      </c>
      <c r="D183" s="27">
        <v>31.1</v>
      </c>
      <c r="E183" s="12">
        <f t="shared" si="4"/>
        <v>1.1000000000000014</v>
      </c>
      <c r="F183" s="14">
        <f t="shared" si="5"/>
        <v>1.0366666666666666</v>
      </c>
    </row>
    <row r="184" spans="1:6" ht="31.5" x14ac:dyDescent="0.25">
      <c r="A184" s="25" t="s">
        <v>28</v>
      </c>
      <c r="B184" s="26" t="s">
        <v>19</v>
      </c>
      <c r="C184" s="27">
        <v>2371</v>
      </c>
      <c r="D184" s="27">
        <v>2496</v>
      </c>
      <c r="E184" s="12">
        <f t="shared" si="4"/>
        <v>125</v>
      </c>
      <c r="F184" s="14">
        <f t="shared" si="5"/>
        <v>1.0527203711514128</v>
      </c>
    </row>
    <row r="185" spans="1:6" ht="31.5" x14ac:dyDescent="0.25">
      <c r="A185" s="25" t="s">
        <v>27</v>
      </c>
      <c r="B185" s="26" t="s">
        <v>26</v>
      </c>
      <c r="C185" s="27">
        <v>736</v>
      </c>
      <c r="D185" s="27">
        <v>781.1</v>
      </c>
      <c r="E185" s="12">
        <f t="shared" si="4"/>
        <v>45.100000000000023</v>
      </c>
      <c r="F185" s="14">
        <f t="shared" si="5"/>
        <v>1.0612771739130435</v>
      </c>
    </row>
    <row r="186" spans="1:6" ht="31.5" x14ac:dyDescent="0.25">
      <c r="A186" s="25" t="s">
        <v>24</v>
      </c>
      <c r="B186" s="26" t="s">
        <v>23</v>
      </c>
      <c r="C186" s="27">
        <v>18</v>
      </c>
      <c r="D186" s="27">
        <v>18</v>
      </c>
      <c r="E186" s="12" t="s">
        <v>340</v>
      </c>
      <c r="F186" s="14">
        <f t="shared" si="5"/>
        <v>1</v>
      </c>
    </row>
    <row r="187" spans="1:6" ht="31.5" x14ac:dyDescent="0.25">
      <c r="A187" s="25" t="s">
        <v>22</v>
      </c>
      <c r="B187" s="26" t="s">
        <v>21</v>
      </c>
      <c r="C187" s="27">
        <v>255.6</v>
      </c>
      <c r="D187" s="27">
        <v>255.6</v>
      </c>
      <c r="E187" s="12" t="s">
        <v>340</v>
      </c>
      <c r="F187" s="14">
        <f t="shared" si="5"/>
        <v>1</v>
      </c>
    </row>
    <row r="188" spans="1:6" ht="31.5" x14ac:dyDescent="0.25">
      <c r="A188" s="25" t="s">
        <v>20</v>
      </c>
      <c r="B188" s="26" t="s">
        <v>19</v>
      </c>
      <c r="C188" s="27">
        <v>462.4</v>
      </c>
      <c r="D188" s="27">
        <v>507.5</v>
      </c>
      <c r="E188" s="12">
        <f t="shared" si="4"/>
        <v>45.100000000000023</v>
      </c>
      <c r="F188" s="14">
        <f t="shared" si="5"/>
        <v>1.0975346020761245</v>
      </c>
    </row>
    <row r="189" spans="1:6" ht="47.25" x14ac:dyDescent="0.25">
      <c r="A189" s="25" t="s">
        <v>18</v>
      </c>
      <c r="B189" s="26" t="s">
        <v>17</v>
      </c>
      <c r="C189" s="27">
        <v>645</v>
      </c>
      <c r="D189" s="27">
        <v>905</v>
      </c>
      <c r="E189" s="12">
        <f t="shared" si="4"/>
        <v>260</v>
      </c>
      <c r="F189" s="14">
        <f t="shared" si="5"/>
        <v>1.4031007751937985</v>
      </c>
    </row>
    <row r="190" spans="1:6" ht="47.25" x14ac:dyDescent="0.25">
      <c r="A190" s="25" t="s">
        <v>16</v>
      </c>
      <c r="B190" s="26" t="s">
        <v>0</v>
      </c>
      <c r="C190" s="27">
        <v>645</v>
      </c>
      <c r="D190" s="27">
        <v>905</v>
      </c>
      <c r="E190" s="12">
        <f t="shared" si="4"/>
        <v>260</v>
      </c>
      <c r="F190" s="14">
        <f t="shared" si="5"/>
        <v>1.4031007751937985</v>
      </c>
    </row>
    <row r="191" spans="1:6" ht="63" x14ac:dyDescent="0.25">
      <c r="A191" s="25" t="s">
        <v>15</v>
      </c>
      <c r="B191" s="26" t="s">
        <v>14</v>
      </c>
      <c r="C191" s="27">
        <v>4300</v>
      </c>
      <c r="D191" s="27">
        <v>4035.5</v>
      </c>
      <c r="E191" s="12">
        <f t="shared" si="4"/>
        <v>-264.5</v>
      </c>
      <c r="F191" s="14">
        <f t="shared" si="5"/>
        <v>0.93848837209302327</v>
      </c>
    </row>
    <row r="192" spans="1:6" ht="47.25" x14ac:dyDescent="0.25">
      <c r="A192" s="25" t="s">
        <v>13</v>
      </c>
      <c r="B192" s="26" t="s">
        <v>12</v>
      </c>
      <c r="C192" s="27">
        <v>100</v>
      </c>
      <c r="D192" s="27">
        <v>68.5</v>
      </c>
      <c r="E192" s="12">
        <f t="shared" si="4"/>
        <v>-31.5</v>
      </c>
      <c r="F192" s="14">
        <f t="shared" si="5"/>
        <v>0.68500000000000005</v>
      </c>
    </row>
    <row r="193" spans="1:6" ht="47.25" x14ac:dyDescent="0.25">
      <c r="A193" s="25" t="s">
        <v>11</v>
      </c>
      <c r="B193" s="26" t="s">
        <v>10</v>
      </c>
      <c r="C193" s="27">
        <v>4200</v>
      </c>
      <c r="D193" s="27">
        <v>3967</v>
      </c>
      <c r="E193" s="12">
        <f t="shared" si="4"/>
        <v>-233</v>
      </c>
      <c r="F193" s="14">
        <f t="shared" si="5"/>
        <v>0.94452380952380954</v>
      </c>
    </row>
    <row r="194" spans="1:6" ht="31.5" x14ac:dyDescent="0.25">
      <c r="A194" s="25" t="s">
        <v>9</v>
      </c>
      <c r="B194" s="26" t="s">
        <v>8</v>
      </c>
      <c r="C194" s="27">
        <v>100</v>
      </c>
      <c r="D194" s="27">
        <v>80</v>
      </c>
      <c r="E194" s="12">
        <f t="shared" si="4"/>
        <v>-20</v>
      </c>
      <c r="F194" s="14">
        <f t="shared" si="5"/>
        <v>0.8</v>
      </c>
    </row>
    <row r="195" spans="1:6" ht="78.75" x14ac:dyDescent="0.25">
      <c r="A195" s="25" t="s">
        <v>7</v>
      </c>
      <c r="B195" s="26" t="s">
        <v>6</v>
      </c>
      <c r="C195" s="27">
        <v>100</v>
      </c>
      <c r="D195" s="27">
        <v>80</v>
      </c>
      <c r="E195" s="12">
        <f t="shared" si="4"/>
        <v>-20</v>
      </c>
      <c r="F195" s="14">
        <f t="shared" si="5"/>
        <v>0.8</v>
      </c>
    </row>
    <row r="196" spans="1:6" ht="31.5" x14ac:dyDescent="0.25">
      <c r="A196" s="25" t="s">
        <v>5</v>
      </c>
      <c r="B196" s="26" t="s">
        <v>4</v>
      </c>
      <c r="C196" s="27">
        <v>27</v>
      </c>
      <c r="D196" s="27">
        <v>40.5</v>
      </c>
      <c r="E196" s="12">
        <f t="shared" si="4"/>
        <v>13.5</v>
      </c>
      <c r="F196" s="14">
        <f t="shared" si="5"/>
        <v>1.5</v>
      </c>
    </row>
    <row r="197" spans="1:6" ht="47.25" x14ac:dyDescent="0.25">
      <c r="A197" s="25" t="s">
        <v>1</v>
      </c>
      <c r="B197" s="26" t="s">
        <v>0</v>
      </c>
      <c r="C197" s="27">
        <v>27</v>
      </c>
      <c r="D197" s="27">
        <v>40.5</v>
      </c>
      <c r="E197" s="12">
        <f t="shared" si="4"/>
        <v>13.5</v>
      </c>
      <c r="F197" s="14">
        <f t="shared" si="5"/>
        <v>1.5</v>
      </c>
    </row>
    <row r="198" spans="1:6" x14ac:dyDescent="0.25">
      <c r="A198" s="21"/>
      <c r="B198" s="16" t="s">
        <v>335</v>
      </c>
      <c r="C198" s="17">
        <f>C8+C10+C19+C30+C70+C72+C87+C91+C93+C95+C97+C99+C102+C104+C106+C108+C110+C113+C156+C163+C165+C168+C171+C173+C176+C178+C180+C182+C185+C189+C191+C194+C196</f>
        <v>6480708.7000000002</v>
      </c>
      <c r="D198" s="17">
        <f>D8+D10+D19+D30+D70+D72+D87+D91+D93+D95+D97+D99+D102+D104+D106+D108+D110+D113+D156+D163+D165+D168+D171+D173+D176+D178+D180+D182+D185+D189+D191+D194+D196</f>
        <v>6485773.5999999996</v>
      </c>
      <c r="E198" s="12">
        <f t="shared" si="4"/>
        <v>5064.8999999994412</v>
      </c>
      <c r="F198" s="14">
        <f t="shared" si="5"/>
        <v>1.0007815348960214</v>
      </c>
    </row>
    <row r="199" spans="1:6" ht="15" customHeight="1" x14ac:dyDescent="0.25">
      <c r="A199" s="20"/>
      <c r="B199" s="8"/>
      <c r="C199" s="8"/>
      <c r="D199" s="4"/>
    </row>
    <row r="200" spans="1:6" ht="15" customHeight="1" x14ac:dyDescent="0.25">
      <c r="A200" s="20"/>
      <c r="B200" s="8"/>
      <c r="C200" s="18"/>
      <c r="D200" s="4"/>
    </row>
    <row r="201" spans="1:6" ht="15" customHeight="1" x14ac:dyDescent="0.25">
      <c r="A201" s="22"/>
      <c r="B201" s="8"/>
      <c r="C201" s="8"/>
      <c r="D201" s="4"/>
    </row>
    <row r="202" spans="1:6" ht="11.25" customHeight="1" x14ac:dyDescent="0.25">
      <c r="A202" s="22"/>
      <c r="B202" s="8"/>
      <c r="C202" s="8"/>
      <c r="D202" s="4"/>
    </row>
  </sheetData>
  <mergeCells count="1">
    <mergeCell ref="A4:D4"/>
  </mergeCells>
  <pageMargins left="0.98425196850393704" right="0.27559055118110237" top="0.98425196850393704" bottom="0.59055118110236227" header="0.59055118110236227" footer="0.51181102362204722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</dc:creator>
  <cp:lastModifiedBy>Юлия В. Федорова</cp:lastModifiedBy>
  <cp:lastPrinted>2013-04-24T08:43:41Z</cp:lastPrinted>
  <dcterms:created xsi:type="dcterms:W3CDTF">2013-02-27T05:58:48Z</dcterms:created>
  <dcterms:modified xsi:type="dcterms:W3CDTF">2013-04-26T09:32:58Z</dcterms:modified>
</cp:coreProperties>
</file>